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/>
  </bookViews>
  <sheets>
    <sheet name="ESCALERAS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2" i="16" l="1"/>
  <c r="D91" i="16"/>
  <c r="D73" i="16"/>
  <c r="D64" i="16"/>
  <c r="D55" i="16"/>
  <c r="D46" i="16"/>
  <c r="D36" i="16"/>
  <c r="D27" i="16"/>
  <c r="D17" i="16"/>
  <c r="D25" i="16" l="1"/>
  <c r="D15" i="16"/>
  <c r="D84" i="16" l="1"/>
  <c r="D85" i="16" s="1"/>
  <c r="D80" i="16"/>
  <c r="D81" i="16" s="1"/>
  <c r="D75" i="16"/>
  <c r="D76" i="16" s="1"/>
  <c r="D71" i="16"/>
  <c r="D72" i="16" s="1"/>
  <c r="D66" i="16"/>
  <c r="D67" i="16" s="1"/>
  <c r="D62" i="16"/>
  <c r="D63" i="16" s="1"/>
  <c r="D57" i="16"/>
  <c r="D58" i="16" s="1"/>
  <c r="D53" i="16"/>
  <c r="D54" i="16" s="1"/>
  <c r="D48" i="16"/>
  <c r="D49" i="16" s="1"/>
  <c r="D44" i="16"/>
  <c r="D45" i="16" s="1"/>
  <c r="D39" i="16"/>
  <c r="D38" i="16"/>
  <c r="D34" i="16"/>
  <c r="D35" i="16" s="1"/>
  <c r="D29" i="16"/>
  <c r="D30" i="16" s="1"/>
  <c r="D26" i="16"/>
  <c r="D20" i="16"/>
  <c r="D19" i="16"/>
  <c r="D16" i="16"/>
  <c r="D21" i="16" l="1"/>
  <c r="D40" i="16"/>
  <c r="D90" i="16" s="1"/>
</calcChain>
</file>

<file path=xl/sharedStrings.xml><?xml version="1.0" encoding="utf-8"?>
<sst xmlns="http://schemas.openxmlformats.org/spreadsheetml/2006/main" count="123" uniqueCount="33">
  <si>
    <t xml:space="preserve">Piso </t>
  </si>
  <si>
    <t xml:space="preserve">Espacio </t>
  </si>
  <si>
    <t>m2</t>
  </si>
  <si>
    <t>Sotano 3</t>
  </si>
  <si>
    <t>Sotano 2</t>
  </si>
  <si>
    <t>Sotano 1</t>
  </si>
  <si>
    <t>Piso 2</t>
  </si>
  <si>
    <t>Piso 3</t>
  </si>
  <si>
    <t>Piso 4</t>
  </si>
  <si>
    <t>Mezzanine</t>
  </si>
  <si>
    <t>Subtotal</t>
  </si>
  <si>
    <t>x</t>
  </si>
  <si>
    <t>y</t>
  </si>
  <si>
    <t>Descanso sotano 3</t>
  </si>
  <si>
    <t>Piso</t>
  </si>
  <si>
    <t>sotano 2</t>
  </si>
  <si>
    <t>Descanso sotano 2</t>
  </si>
  <si>
    <t>Descanso sotano 1</t>
  </si>
  <si>
    <t>Piso1</t>
  </si>
  <si>
    <t>piso 1</t>
  </si>
  <si>
    <t>Descanso piso1</t>
  </si>
  <si>
    <t>piso 2</t>
  </si>
  <si>
    <t>Descanso piso2</t>
  </si>
  <si>
    <t>piso 3</t>
  </si>
  <si>
    <t>Descanso piso3</t>
  </si>
  <si>
    <t>piso 4</t>
  </si>
  <si>
    <t>Descanso piso 4</t>
  </si>
  <si>
    <t>Descanso mezzanine</t>
  </si>
  <si>
    <t>Subtotal[m2]</t>
  </si>
  <si>
    <t>Subtotal[ml]</t>
  </si>
  <si>
    <t>FRISOS BALO ESCALERAS</t>
  </si>
  <si>
    <t>TOTAL FRISOS BAJO ESCALERA[m2]</t>
  </si>
  <si>
    <t>TOTAL FRISOS LINEAL ESCALERA[ml]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</si>
</sst>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2" xfId="0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2" fontId="0" fillId="0" borderId="5" xfId="0" applyNumberFormat="1" applyBorder="1"/>
    <xf numFmtId="2" fontId="0" fillId="0" borderId="23" xfId="0" applyNumberFormat="1" applyBorder="1"/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571581</xdr:colOff>
      <xdr:row>13</xdr:row>
      <xdr:rowOff>85725</xdr:rowOff>
    </xdr:from>
    <xdr:to>
      <xdr:col>10</xdr:col>
      <xdr:colOff>504343</xdr:colOff>
      <xdr:row>18</xdr:row>
      <xdr:rowOff>180493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8697" t="1903" r="20479" b="-1903"/>
        <a:stretch/>
      </xdr:blipFill>
      <xdr:spPr>
        <a:xfrm rot="16200000">
          <a:off x="4295815" y="1905041"/>
          <a:ext cx="3152293" cy="45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266817</xdr:colOff>
      <xdr:row>23</xdr:row>
      <xdr:rowOff>66560</xdr:rowOff>
    </xdr:from>
    <xdr:to>
      <xdr:col>10</xdr:col>
      <xdr:colOff>380484</xdr:colOff>
      <xdr:row>25</xdr:row>
      <xdr:rowOff>171453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285992" y="7734560"/>
          <a:ext cx="2743318" cy="4685667"/>
        </a:xfrm>
        <a:prstGeom prst="rect">
          <a:avLst/>
        </a:prstGeom>
      </xdr:spPr>
    </xdr:pic>
    <xdr:clientData/>
  </xdr:twoCellAnchor>
  <xdr:twoCellAnchor editAs="oneCell">
    <xdr:from>
      <xdr:col>4</xdr:col>
      <xdr:colOff>570477</xdr:colOff>
      <xdr:row>27</xdr:row>
      <xdr:rowOff>47625</xdr:rowOff>
    </xdr:from>
    <xdr:to>
      <xdr:col>9</xdr:col>
      <xdr:colOff>729396</xdr:colOff>
      <xdr:row>29</xdr:row>
      <xdr:rowOff>133349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18477" y="11515725"/>
          <a:ext cx="3968919" cy="3086099"/>
        </a:xfrm>
        <a:prstGeom prst="rect">
          <a:avLst/>
        </a:prstGeom>
      </xdr:spPr>
    </xdr:pic>
    <xdr:clientData/>
  </xdr:twoCellAnchor>
  <xdr:twoCellAnchor editAs="oneCell">
    <xdr:from>
      <xdr:col>4</xdr:col>
      <xdr:colOff>385887</xdr:colOff>
      <xdr:row>32</xdr:row>
      <xdr:rowOff>171452</xdr:rowOff>
    </xdr:from>
    <xdr:to>
      <xdr:col>10</xdr:col>
      <xdr:colOff>267106</xdr:colOff>
      <xdr:row>35</xdr:row>
      <xdr:rowOff>76199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895" t="252" r="10613" b="-252"/>
        <a:stretch/>
      </xdr:blipFill>
      <xdr:spPr>
        <a:xfrm rot="16200000">
          <a:off x="4388911" y="14675503"/>
          <a:ext cx="2543172" cy="4453219"/>
        </a:xfrm>
        <a:prstGeom prst="rect">
          <a:avLst/>
        </a:prstGeom>
      </xdr:spPr>
    </xdr:pic>
    <xdr:clientData/>
  </xdr:twoCellAnchor>
  <xdr:twoCellAnchor editAs="oneCell">
    <xdr:from>
      <xdr:col>4</xdr:col>
      <xdr:colOff>736131</xdr:colOff>
      <xdr:row>17</xdr:row>
      <xdr:rowOff>57151</xdr:rowOff>
    </xdr:from>
    <xdr:to>
      <xdr:col>10</xdr:col>
      <xdr:colOff>219074</xdr:colOff>
      <xdr:row>20</xdr:row>
      <xdr:rowOff>152401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84131" y="5191126"/>
          <a:ext cx="4054943" cy="2990850"/>
        </a:xfrm>
        <a:prstGeom prst="rect">
          <a:avLst/>
        </a:prstGeom>
      </xdr:spPr>
    </xdr:pic>
    <xdr:clientData/>
  </xdr:twoCellAnchor>
  <xdr:twoCellAnchor editAs="oneCell">
    <xdr:from>
      <xdr:col>4</xdr:col>
      <xdr:colOff>359798</xdr:colOff>
      <xdr:row>36</xdr:row>
      <xdr:rowOff>95251</xdr:rowOff>
    </xdr:from>
    <xdr:to>
      <xdr:col>10</xdr:col>
      <xdr:colOff>400050</xdr:colOff>
      <xdr:row>39</xdr:row>
      <xdr:rowOff>137869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07798" y="17792701"/>
          <a:ext cx="4612252" cy="2938218"/>
        </a:xfrm>
        <a:prstGeom prst="rect">
          <a:avLst/>
        </a:prstGeom>
      </xdr:spPr>
    </xdr:pic>
    <xdr:clientData/>
  </xdr:twoCellAnchor>
  <xdr:oneCellAnchor>
    <xdr:from>
      <xdr:col>4</xdr:col>
      <xdr:colOff>295393</xdr:colOff>
      <xdr:row>42</xdr:row>
      <xdr:rowOff>123710</xdr:rowOff>
    </xdr:from>
    <xdr:ext cx="4685667" cy="2743318"/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314568" y="20964785"/>
          <a:ext cx="2743318" cy="4685667"/>
        </a:xfrm>
        <a:prstGeom prst="rect">
          <a:avLst/>
        </a:prstGeom>
      </xdr:spPr>
    </xdr:pic>
    <xdr:clientData/>
  </xdr:oneCellAnchor>
  <xdr:oneCellAnchor>
    <xdr:from>
      <xdr:col>4</xdr:col>
      <xdr:colOff>647700</xdr:colOff>
      <xdr:row>47</xdr:row>
      <xdr:rowOff>31435</xdr:rowOff>
    </xdr:from>
    <xdr:ext cx="3720246" cy="2892739"/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95700" y="24253510"/>
          <a:ext cx="3720246" cy="2892739"/>
        </a:xfrm>
        <a:prstGeom prst="rect">
          <a:avLst/>
        </a:prstGeom>
      </xdr:spPr>
    </xdr:pic>
    <xdr:clientData/>
  </xdr:oneCellAnchor>
  <xdr:twoCellAnchor editAs="oneCell">
    <xdr:from>
      <xdr:col>4</xdr:col>
      <xdr:colOff>147811</xdr:colOff>
      <xdr:row>51</xdr:row>
      <xdr:rowOff>80791</xdr:rowOff>
    </xdr:from>
    <xdr:to>
      <xdr:col>10</xdr:col>
      <xdr:colOff>571500</xdr:colOff>
      <xdr:row>53</xdr:row>
      <xdr:rowOff>134179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347749" y="26551353"/>
          <a:ext cx="2691813" cy="4995689"/>
        </a:xfrm>
        <a:prstGeom prst="rect">
          <a:avLst/>
        </a:prstGeom>
      </xdr:spPr>
    </xdr:pic>
    <xdr:clientData/>
  </xdr:twoCellAnchor>
  <xdr:twoCellAnchor editAs="oneCell">
    <xdr:from>
      <xdr:col>4</xdr:col>
      <xdr:colOff>657548</xdr:colOff>
      <xdr:row>55</xdr:row>
      <xdr:rowOff>76200</xdr:rowOff>
    </xdr:from>
    <xdr:to>
      <xdr:col>10</xdr:col>
      <xdr:colOff>104776</xdr:colOff>
      <xdr:row>57</xdr:row>
      <xdr:rowOff>83862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548" y="30527625"/>
          <a:ext cx="4019228" cy="3008037"/>
        </a:xfrm>
        <a:prstGeom prst="rect">
          <a:avLst/>
        </a:prstGeom>
      </xdr:spPr>
    </xdr:pic>
    <xdr:clientData/>
  </xdr:twoCellAnchor>
  <xdr:twoCellAnchor editAs="oneCell">
    <xdr:from>
      <xdr:col>4</xdr:col>
      <xdr:colOff>443050</xdr:colOff>
      <xdr:row>60</xdr:row>
      <xdr:rowOff>157025</xdr:rowOff>
    </xdr:from>
    <xdr:to>
      <xdr:col>10</xdr:col>
      <xdr:colOff>219075</xdr:colOff>
      <xdr:row>63</xdr:row>
      <xdr:rowOff>24161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4317032" y="34363993"/>
          <a:ext cx="2696061" cy="43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577395</xdr:colOff>
      <xdr:row>64</xdr:row>
      <xdr:rowOff>57150</xdr:rowOff>
    </xdr:from>
    <xdr:to>
      <xdr:col>10</xdr:col>
      <xdr:colOff>219075</xdr:colOff>
      <xdr:row>66</xdr:row>
      <xdr:rowOff>123219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25395" y="36928425"/>
          <a:ext cx="4213680" cy="3066444"/>
        </a:xfrm>
        <a:prstGeom prst="rect">
          <a:avLst/>
        </a:prstGeom>
      </xdr:spPr>
    </xdr:pic>
    <xdr:clientData/>
  </xdr:twoCellAnchor>
  <xdr:twoCellAnchor editAs="oneCell">
    <xdr:from>
      <xdr:col>4</xdr:col>
      <xdr:colOff>190662</xdr:colOff>
      <xdr:row>69</xdr:row>
      <xdr:rowOff>152239</xdr:rowOff>
    </xdr:from>
    <xdr:to>
      <xdr:col>10</xdr:col>
      <xdr:colOff>581026</xdr:colOff>
      <xdr:row>72</xdr:row>
      <xdr:rowOff>81997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16200000">
          <a:off x="4340502" y="40693699"/>
          <a:ext cx="2758683" cy="4962364"/>
        </a:xfrm>
        <a:prstGeom prst="rect">
          <a:avLst/>
        </a:prstGeom>
      </xdr:spPr>
    </xdr:pic>
    <xdr:clientData/>
  </xdr:twoCellAnchor>
  <xdr:twoCellAnchor editAs="oneCell">
    <xdr:from>
      <xdr:col>4</xdr:col>
      <xdr:colOff>410091</xdr:colOff>
      <xdr:row>73</xdr:row>
      <xdr:rowOff>47626</xdr:rowOff>
    </xdr:from>
    <xdr:to>
      <xdr:col>10</xdr:col>
      <xdr:colOff>457200</xdr:colOff>
      <xdr:row>75</xdr:row>
      <xdr:rowOff>112821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458091" y="43338751"/>
          <a:ext cx="4619109" cy="3065570"/>
        </a:xfrm>
        <a:prstGeom prst="rect">
          <a:avLst/>
        </a:prstGeom>
      </xdr:spPr>
    </xdr:pic>
    <xdr:clientData/>
  </xdr:twoCellAnchor>
  <xdr:twoCellAnchor editAs="oneCell">
    <xdr:from>
      <xdr:col>4</xdr:col>
      <xdr:colOff>181149</xdr:colOff>
      <xdr:row>79</xdr:row>
      <xdr:rowOff>18879</xdr:rowOff>
    </xdr:from>
    <xdr:to>
      <xdr:col>10</xdr:col>
      <xdr:colOff>625080</xdr:colOff>
      <xdr:row>80</xdr:row>
      <xdr:rowOff>104775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16200000">
          <a:off x="4470204" y="45850374"/>
          <a:ext cx="2533821" cy="501593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82</xdr:row>
      <xdr:rowOff>75273</xdr:rowOff>
    </xdr:from>
    <xdr:to>
      <xdr:col>10</xdr:col>
      <xdr:colOff>137308</xdr:colOff>
      <xdr:row>84</xdr:row>
      <xdr:rowOff>171450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14750" y="49786248"/>
          <a:ext cx="4042558" cy="3096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6"/>
  <sheetViews>
    <sheetView tabSelected="1" topLeftCell="A88" workbookViewId="0">
      <selection activeCell="B96" sqref="B96:C96"/>
    </sheetView>
  </sheetViews>
  <sheetFormatPr baseColWidth="10" defaultRowHeight="15" x14ac:dyDescent="0.25"/>
  <sheetData>
    <row r="1" spans="1:11" x14ac:dyDescent="0.25">
      <c r="A1" s="31"/>
      <c r="B1" s="32"/>
      <c r="C1" s="32"/>
      <c r="D1" s="32"/>
      <c r="E1" s="32"/>
      <c r="F1" s="32"/>
      <c r="G1" s="32"/>
      <c r="H1" s="32"/>
      <c r="I1" s="32"/>
      <c r="J1" s="32"/>
      <c r="K1" s="33"/>
    </row>
    <row r="2" spans="1:11" x14ac:dyDescent="0.25">
      <c r="A2" s="34"/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1" ht="15" customHeight="1" x14ac:dyDescent="0.25">
      <c r="A3" s="34"/>
      <c r="B3" s="35"/>
      <c r="C3" s="35"/>
      <c r="D3" s="35"/>
      <c r="E3" s="35"/>
      <c r="F3" s="35"/>
      <c r="G3" s="35"/>
      <c r="H3" s="35"/>
      <c r="I3" s="35"/>
      <c r="J3" s="35"/>
      <c r="K3" s="36"/>
    </row>
    <row r="4" spans="1:11" x14ac:dyDescent="0.25">
      <c r="A4" s="34"/>
      <c r="B4" s="35"/>
      <c r="C4" s="35"/>
      <c r="D4" s="35"/>
      <c r="E4" s="35"/>
      <c r="F4" s="35"/>
      <c r="G4" s="35"/>
      <c r="H4" s="35"/>
      <c r="I4" s="35"/>
      <c r="J4" s="35"/>
      <c r="K4" s="36"/>
    </row>
    <row r="5" spans="1:1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6"/>
    </row>
    <row r="6" spans="1:11" x14ac:dyDescent="0.25">
      <c r="A6" s="34"/>
      <c r="B6" s="35"/>
      <c r="C6" s="35"/>
      <c r="D6" s="35"/>
      <c r="E6" s="35"/>
      <c r="F6" s="35"/>
      <c r="G6" s="35"/>
      <c r="H6" s="35"/>
      <c r="I6" s="35"/>
      <c r="J6" s="35"/>
      <c r="K6" s="36"/>
    </row>
    <row r="7" spans="1:11" x14ac:dyDescent="0.25">
      <c r="A7" s="34"/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1" x14ac:dyDescent="0.25">
      <c r="A8" s="34"/>
      <c r="B8" s="35"/>
      <c r="C8" s="35"/>
      <c r="D8" s="35"/>
      <c r="E8" s="35"/>
      <c r="F8" s="35"/>
      <c r="G8" s="35"/>
      <c r="H8" s="35"/>
      <c r="I8" s="35"/>
      <c r="J8" s="35"/>
      <c r="K8" s="36"/>
    </row>
    <row r="9" spans="1:11" x14ac:dyDescent="0.25">
      <c r="A9" s="34"/>
      <c r="B9" s="35"/>
      <c r="C9" s="35"/>
      <c r="D9" s="35"/>
      <c r="E9" s="35"/>
      <c r="F9" s="35"/>
      <c r="G9" s="35"/>
      <c r="H9" s="35"/>
      <c r="I9" s="35"/>
      <c r="J9" s="35"/>
      <c r="K9" s="36"/>
    </row>
    <row r="10" spans="1:11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 spans="1:11" ht="15.75" thickBot="1" x14ac:dyDescent="0.3">
      <c r="A11" s="37"/>
      <c r="B11" s="38"/>
      <c r="C11" s="38"/>
      <c r="D11" s="38"/>
      <c r="E11" s="38"/>
      <c r="F11" s="38"/>
      <c r="G11" s="38"/>
      <c r="H11" s="38"/>
      <c r="I11" s="38"/>
      <c r="J11" s="38"/>
      <c r="K11" s="39"/>
    </row>
    <row r="12" spans="1:11" ht="15.75" thickBot="1" x14ac:dyDescent="0.3">
      <c r="A12" s="40" t="s">
        <v>30</v>
      </c>
      <c r="B12" s="41"/>
      <c r="C12" s="41"/>
      <c r="D12" s="41"/>
      <c r="E12" s="41"/>
      <c r="F12" s="41"/>
      <c r="G12" s="41"/>
      <c r="H12" s="41"/>
      <c r="I12" s="41"/>
      <c r="J12" s="41"/>
      <c r="K12" s="42"/>
    </row>
    <row r="13" spans="1:11" x14ac:dyDescent="0.25">
      <c r="A13" s="1" t="s">
        <v>0</v>
      </c>
      <c r="B13" s="11" t="s">
        <v>3</v>
      </c>
      <c r="C13" s="11"/>
      <c r="D13" s="11"/>
      <c r="E13" s="11"/>
      <c r="F13" s="11"/>
      <c r="G13" s="11"/>
      <c r="H13" s="11"/>
      <c r="I13" s="11"/>
      <c r="J13" s="11"/>
      <c r="K13" s="12"/>
    </row>
    <row r="14" spans="1:11" x14ac:dyDescent="0.25">
      <c r="A14" s="7" t="s">
        <v>1</v>
      </c>
      <c r="B14" s="9" t="s">
        <v>11</v>
      </c>
      <c r="C14" s="9" t="s">
        <v>12</v>
      </c>
      <c r="D14" s="2" t="s">
        <v>2</v>
      </c>
      <c r="E14" s="13"/>
      <c r="F14" s="14"/>
      <c r="G14" s="14"/>
      <c r="H14" s="14"/>
      <c r="I14" s="14"/>
      <c r="J14" s="14"/>
      <c r="K14" s="15"/>
    </row>
    <row r="15" spans="1:11" ht="176.25" customHeight="1" x14ac:dyDescent="0.25">
      <c r="A15" s="10" t="s">
        <v>3</v>
      </c>
      <c r="B15" s="2">
        <v>1.2</v>
      </c>
      <c r="C15" s="2">
        <v>6.23</v>
      </c>
      <c r="D15" s="3">
        <f>B15*C15</f>
        <v>7.476</v>
      </c>
      <c r="E15" s="16"/>
      <c r="F15" s="17"/>
      <c r="G15" s="17"/>
      <c r="H15" s="17"/>
      <c r="I15" s="17"/>
      <c r="J15" s="17"/>
      <c r="K15" s="18"/>
    </row>
    <row r="16" spans="1:11" ht="16.5" customHeight="1" x14ac:dyDescent="0.25">
      <c r="A16" s="24" t="s">
        <v>28</v>
      </c>
      <c r="B16" s="25"/>
      <c r="C16" s="26"/>
      <c r="D16" s="3">
        <f>SUM(D15:D15)</f>
        <v>7.476</v>
      </c>
      <c r="E16" s="16"/>
      <c r="F16" s="17"/>
      <c r="G16" s="17"/>
      <c r="H16" s="17"/>
      <c r="I16" s="17"/>
      <c r="J16" s="17"/>
      <c r="K16" s="18"/>
    </row>
    <row r="17" spans="1:11" ht="16.5" customHeight="1" x14ac:dyDescent="0.25">
      <c r="A17" s="24" t="s">
        <v>29</v>
      </c>
      <c r="B17" s="25"/>
      <c r="C17" s="26"/>
      <c r="D17" s="3">
        <f>C15</f>
        <v>6.23</v>
      </c>
      <c r="E17" s="27"/>
      <c r="F17" s="28"/>
      <c r="G17" s="28"/>
      <c r="H17" s="28"/>
      <c r="I17" s="28"/>
      <c r="J17" s="28"/>
      <c r="K17" s="29"/>
    </row>
    <row r="18" spans="1:11" ht="16.5" customHeight="1" x14ac:dyDescent="0.25">
      <c r="A18" s="7" t="s">
        <v>1</v>
      </c>
      <c r="B18" s="9" t="s">
        <v>11</v>
      </c>
      <c r="C18" s="9" t="s">
        <v>12</v>
      </c>
      <c r="D18" s="2" t="s">
        <v>2</v>
      </c>
      <c r="E18" s="13"/>
      <c r="F18" s="14"/>
      <c r="G18" s="14"/>
      <c r="H18" s="14"/>
      <c r="I18" s="14"/>
      <c r="J18" s="14"/>
      <c r="K18" s="15"/>
    </row>
    <row r="19" spans="1:11" ht="113.25" customHeight="1" x14ac:dyDescent="0.25">
      <c r="A19" s="30" t="s">
        <v>13</v>
      </c>
      <c r="B19" s="9">
        <v>1.2</v>
      </c>
      <c r="C19" s="9">
        <v>0.28000000000000003</v>
      </c>
      <c r="D19" s="3">
        <f>B19*C19</f>
        <v>0.33600000000000002</v>
      </c>
      <c r="E19" s="16"/>
      <c r="F19" s="17"/>
      <c r="G19" s="17"/>
      <c r="H19" s="17"/>
      <c r="I19" s="17"/>
      <c r="J19" s="17"/>
      <c r="K19" s="18"/>
    </row>
    <row r="20" spans="1:11" ht="98.25" customHeight="1" x14ac:dyDescent="0.25">
      <c r="A20" s="30"/>
      <c r="B20" s="2">
        <v>2.5</v>
      </c>
      <c r="C20" s="2">
        <v>1.69</v>
      </c>
      <c r="D20" s="3">
        <f>B20*C20</f>
        <v>4.2249999999999996</v>
      </c>
      <c r="E20" s="16"/>
      <c r="F20" s="17"/>
      <c r="G20" s="17"/>
      <c r="H20" s="17"/>
      <c r="I20" s="17"/>
      <c r="J20" s="17"/>
      <c r="K20" s="18"/>
    </row>
    <row r="21" spans="1:11" ht="17.25" customHeight="1" thickBot="1" x14ac:dyDescent="0.3">
      <c r="A21" s="22" t="s">
        <v>10</v>
      </c>
      <c r="B21" s="23"/>
      <c r="C21" s="23"/>
      <c r="D21" s="5">
        <f>SUM(D19:D20)</f>
        <v>4.5609999999999999</v>
      </c>
      <c r="E21" s="19"/>
      <c r="F21" s="20"/>
      <c r="G21" s="20"/>
      <c r="H21" s="20"/>
      <c r="I21" s="20"/>
      <c r="J21" s="20"/>
      <c r="K21" s="21"/>
    </row>
    <row r="22" spans="1:11" ht="15.75" thickBot="1" x14ac:dyDescent="0.3">
      <c r="D22" s="4"/>
    </row>
    <row r="23" spans="1:11" x14ac:dyDescent="0.25">
      <c r="A23" s="1" t="s">
        <v>14</v>
      </c>
      <c r="B23" s="11" t="s">
        <v>15</v>
      </c>
      <c r="C23" s="11"/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7" t="s">
        <v>1</v>
      </c>
      <c r="B24" s="9" t="s">
        <v>11</v>
      </c>
      <c r="C24" s="9" t="s">
        <v>12</v>
      </c>
      <c r="D24" s="2" t="s">
        <v>2</v>
      </c>
      <c r="E24" s="13"/>
      <c r="F24" s="14"/>
      <c r="G24" s="14"/>
      <c r="H24" s="14"/>
      <c r="I24" s="14"/>
      <c r="J24" s="14"/>
      <c r="K24" s="15"/>
    </row>
    <row r="25" spans="1:11" ht="192.75" customHeight="1" x14ac:dyDescent="0.25">
      <c r="A25" s="10" t="s">
        <v>4</v>
      </c>
      <c r="B25" s="2">
        <v>1.2</v>
      </c>
      <c r="C25" s="2">
        <v>5.65</v>
      </c>
      <c r="D25" s="3">
        <f>B25*C25</f>
        <v>6.78</v>
      </c>
      <c r="E25" s="16"/>
      <c r="F25" s="17"/>
      <c r="G25" s="17"/>
      <c r="H25" s="17"/>
      <c r="I25" s="17"/>
      <c r="J25" s="17"/>
      <c r="K25" s="18"/>
    </row>
    <row r="26" spans="1:11" x14ac:dyDescent="0.25">
      <c r="A26" s="24" t="s">
        <v>28</v>
      </c>
      <c r="B26" s="25"/>
      <c r="C26" s="26"/>
      <c r="D26" s="3">
        <f>SUM(D25:D25)</f>
        <v>6.78</v>
      </c>
      <c r="E26" s="16"/>
      <c r="F26" s="17"/>
      <c r="G26" s="17"/>
      <c r="H26" s="17"/>
      <c r="I26" s="17"/>
      <c r="J26" s="17"/>
      <c r="K26" s="18"/>
    </row>
    <row r="27" spans="1:11" x14ac:dyDescent="0.25">
      <c r="A27" s="24" t="s">
        <v>29</v>
      </c>
      <c r="B27" s="25"/>
      <c r="C27" s="26"/>
      <c r="D27" s="3">
        <f>+C25</f>
        <v>5.65</v>
      </c>
      <c r="E27" s="27"/>
      <c r="F27" s="28"/>
      <c r="G27" s="28"/>
      <c r="H27" s="28"/>
      <c r="I27" s="28"/>
      <c r="J27" s="28"/>
      <c r="K27" s="29"/>
    </row>
    <row r="28" spans="1:11" x14ac:dyDescent="0.25">
      <c r="A28" s="7" t="s">
        <v>1</v>
      </c>
      <c r="B28" s="9" t="s">
        <v>11</v>
      </c>
      <c r="C28" s="9" t="s">
        <v>12</v>
      </c>
      <c r="D28" s="2" t="s">
        <v>2</v>
      </c>
      <c r="E28" s="13"/>
      <c r="F28" s="14"/>
      <c r="G28" s="14"/>
      <c r="H28" s="14"/>
      <c r="I28" s="14"/>
      <c r="J28" s="14"/>
      <c r="K28" s="15"/>
    </row>
    <row r="29" spans="1:11" ht="221.25" customHeight="1" x14ac:dyDescent="0.25">
      <c r="A29" s="8" t="s">
        <v>16</v>
      </c>
      <c r="B29" s="9">
        <v>2.5</v>
      </c>
      <c r="C29" s="9">
        <v>1.92</v>
      </c>
      <c r="D29" s="3">
        <f>B29*C29</f>
        <v>4.8</v>
      </c>
      <c r="E29" s="16"/>
      <c r="F29" s="17"/>
      <c r="G29" s="17"/>
      <c r="H29" s="17"/>
      <c r="I29" s="17"/>
      <c r="J29" s="17"/>
      <c r="K29" s="18"/>
    </row>
    <row r="30" spans="1:11" ht="15.75" thickBot="1" x14ac:dyDescent="0.3">
      <c r="A30" s="22" t="s">
        <v>10</v>
      </c>
      <c r="B30" s="23"/>
      <c r="C30" s="23"/>
      <c r="D30" s="5">
        <f>SUM(D29:D29)</f>
        <v>4.8</v>
      </c>
      <c r="E30" s="19"/>
      <c r="F30" s="20"/>
      <c r="G30" s="20"/>
      <c r="H30" s="20"/>
      <c r="I30" s="20"/>
      <c r="J30" s="20"/>
      <c r="K30" s="21"/>
    </row>
    <row r="31" spans="1:11" ht="15.75" thickBot="1" x14ac:dyDescent="0.3">
      <c r="D31" s="4"/>
    </row>
    <row r="32" spans="1:11" x14ac:dyDescent="0.25">
      <c r="A32" s="1" t="s">
        <v>0</v>
      </c>
      <c r="B32" s="11" t="s">
        <v>5</v>
      </c>
      <c r="C32" s="11"/>
      <c r="D32" s="11"/>
      <c r="E32" s="11"/>
      <c r="F32" s="11"/>
      <c r="G32" s="11"/>
      <c r="H32" s="11"/>
      <c r="I32" s="11"/>
      <c r="J32" s="11"/>
      <c r="K32" s="12"/>
    </row>
    <row r="33" spans="1:11" x14ac:dyDescent="0.25">
      <c r="A33" s="7" t="s">
        <v>1</v>
      </c>
      <c r="B33" s="9" t="s">
        <v>11</v>
      </c>
      <c r="C33" s="9" t="s">
        <v>12</v>
      </c>
      <c r="D33" s="2" t="s">
        <v>2</v>
      </c>
      <c r="E33" s="13"/>
      <c r="F33" s="14"/>
      <c r="G33" s="14"/>
      <c r="H33" s="14"/>
      <c r="I33" s="14"/>
      <c r="J33" s="14"/>
      <c r="K33" s="15"/>
    </row>
    <row r="34" spans="1:11" ht="176.25" customHeight="1" x14ac:dyDescent="0.25">
      <c r="A34" s="10" t="s">
        <v>5</v>
      </c>
      <c r="B34" s="2">
        <v>1.2</v>
      </c>
      <c r="C34" s="2">
        <v>6.89</v>
      </c>
      <c r="D34" s="3">
        <f>B34*C34</f>
        <v>8.2679999999999989</v>
      </c>
      <c r="E34" s="16"/>
      <c r="F34" s="17"/>
      <c r="G34" s="17"/>
      <c r="H34" s="17"/>
      <c r="I34" s="17"/>
      <c r="J34" s="17"/>
      <c r="K34" s="18"/>
    </row>
    <row r="35" spans="1:11" ht="16.5" customHeight="1" x14ac:dyDescent="0.25">
      <c r="A35" s="24" t="s">
        <v>28</v>
      </c>
      <c r="B35" s="25"/>
      <c r="C35" s="26"/>
      <c r="D35" s="3">
        <f>SUM(D34:D34)</f>
        <v>8.2679999999999989</v>
      </c>
      <c r="E35" s="16"/>
      <c r="F35" s="17"/>
      <c r="G35" s="17"/>
      <c r="H35" s="17"/>
      <c r="I35" s="17"/>
      <c r="J35" s="17"/>
      <c r="K35" s="18"/>
    </row>
    <row r="36" spans="1:11" ht="16.5" customHeight="1" x14ac:dyDescent="0.25">
      <c r="A36" s="24" t="s">
        <v>29</v>
      </c>
      <c r="B36" s="25"/>
      <c r="C36" s="26"/>
      <c r="D36" s="3">
        <f>+C34</f>
        <v>6.89</v>
      </c>
      <c r="E36" s="27"/>
      <c r="F36" s="28"/>
      <c r="G36" s="28"/>
      <c r="H36" s="28"/>
      <c r="I36" s="28"/>
      <c r="J36" s="28"/>
      <c r="K36" s="29"/>
    </row>
    <row r="37" spans="1:11" ht="16.5" customHeight="1" x14ac:dyDescent="0.25">
      <c r="A37" s="7" t="s">
        <v>1</v>
      </c>
      <c r="B37" s="9" t="s">
        <v>11</v>
      </c>
      <c r="C37" s="9" t="s">
        <v>12</v>
      </c>
      <c r="D37" s="2" t="s">
        <v>2</v>
      </c>
      <c r="E37" s="13"/>
      <c r="F37" s="14"/>
      <c r="G37" s="14"/>
      <c r="H37" s="14"/>
      <c r="I37" s="14"/>
      <c r="J37" s="14"/>
      <c r="K37" s="15"/>
    </row>
    <row r="38" spans="1:11" ht="113.25" customHeight="1" x14ac:dyDescent="0.25">
      <c r="A38" s="30" t="s">
        <v>17</v>
      </c>
      <c r="B38" s="9">
        <v>1.2</v>
      </c>
      <c r="C38" s="9">
        <v>0.28000000000000003</v>
      </c>
      <c r="D38" s="3">
        <f>B38*C38</f>
        <v>0.33600000000000002</v>
      </c>
      <c r="E38" s="16"/>
      <c r="F38" s="17"/>
      <c r="G38" s="17"/>
      <c r="H38" s="17"/>
      <c r="I38" s="17"/>
      <c r="J38" s="17"/>
      <c r="K38" s="18"/>
    </row>
    <row r="39" spans="1:11" ht="98.25" customHeight="1" x14ac:dyDescent="0.25">
      <c r="A39" s="30"/>
      <c r="B39" s="2">
        <v>2.5</v>
      </c>
      <c r="C39" s="2">
        <v>1.36</v>
      </c>
      <c r="D39" s="3">
        <f>B39*C39</f>
        <v>3.4000000000000004</v>
      </c>
      <c r="E39" s="16"/>
      <c r="F39" s="17"/>
      <c r="G39" s="17"/>
      <c r="H39" s="17"/>
      <c r="I39" s="17"/>
      <c r="J39" s="17"/>
      <c r="K39" s="18"/>
    </row>
    <row r="40" spans="1:11" ht="17.25" customHeight="1" thickBot="1" x14ac:dyDescent="0.3">
      <c r="A40" s="22" t="s">
        <v>10</v>
      </c>
      <c r="B40" s="23"/>
      <c r="C40" s="23"/>
      <c r="D40" s="5">
        <f>SUM(D38:D39)</f>
        <v>3.7360000000000002</v>
      </c>
      <c r="E40" s="19"/>
      <c r="F40" s="20"/>
      <c r="G40" s="20"/>
      <c r="H40" s="20"/>
      <c r="I40" s="20"/>
      <c r="J40" s="20"/>
      <c r="K40" s="21"/>
    </row>
    <row r="41" spans="1:11" ht="15.75" thickBot="1" x14ac:dyDescent="0.3">
      <c r="D41" s="4"/>
    </row>
    <row r="42" spans="1:11" x14ac:dyDescent="0.25">
      <c r="A42" s="1" t="s">
        <v>14</v>
      </c>
      <c r="B42" s="11" t="s">
        <v>18</v>
      </c>
      <c r="C42" s="11"/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7" t="s">
        <v>1</v>
      </c>
      <c r="B43" s="9" t="s">
        <v>11</v>
      </c>
      <c r="C43" s="9" t="s">
        <v>12</v>
      </c>
      <c r="D43" s="2" t="s">
        <v>2</v>
      </c>
      <c r="E43" s="13"/>
      <c r="F43" s="14"/>
      <c r="G43" s="14"/>
      <c r="H43" s="14"/>
      <c r="I43" s="14"/>
      <c r="J43" s="14"/>
      <c r="K43" s="15"/>
    </row>
    <row r="44" spans="1:11" ht="192.75" customHeight="1" x14ac:dyDescent="0.25">
      <c r="A44" s="10" t="s">
        <v>19</v>
      </c>
      <c r="B44" s="2">
        <v>1.2</v>
      </c>
      <c r="C44" s="2">
        <v>7.37</v>
      </c>
      <c r="D44" s="3">
        <f>B44*C44</f>
        <v>8.8439999999999994</v>
      </c>
      <c r="E44" s="16"/>
      <c r="F44" s="17"/>
      <c r="G44" s="17"/>
      <c r="H44" s="17"/>
      <c r="I44" s="17"/>
      <c r="J44" s="17"/>
      <c r="K44" s="18"/>
    </row>
    <row r="45" spans="1:11" x14ac:dyDescent="0.25">
      <c r="A45" s="24" t="s">
        <v>28</v>
      </c>
      <c r="B45" s="25"/>
      <c r="C45" s="26"/>
      <c r="D45" s="3">
        <f>SUM(D44:D44)</f>
        <v>8.8439999999999994</v>
      </c>
      <c r="E45" s="16"/>
      <c r="F45" s="17"/>
      <c r="G45" s="17"/>
      <c r="H45" s="17"/>
      <c r="I45" s="17"/>
      <c r="J45" s="17"/>
      <c r="K45" s="18"/>
    </row>
    <row r="46" spans="1:11" x14ac:dyDescent="0.25">
      <c r="A46" s="24" t="s">
        <v>29</v>
      </c>
      <c r="B46" s="25"/>
      <c r="C46" s="26"/>
      <c r="D46" s="3">
        <f>+C44</f>
        <v>7.37</v>
      </c>
      <c r="E46" s="27"/>
      <c r="F46" s="28"/>
      <c r="G46" s="28"/>
      <c r="H46" s="28"/>
      <c r="I46" s="28"/>
      <c r="J46" s="28"/>
      <c r="K46" s="29"/>
    </row>
    <row r="47" spans="1:11" x14ac:dyDescent="0.25">
      <c r="A47" s="7" t="s">
        <v>1</v>
      </c>
      <c r="B47" s="9" t="s">
        <v>11</v>
      </c>
      <c r="C47" s="9" t="s">
        <v>12</v>
      </c>
      <c r="D47" s="2" t="s">
        <v>2</v>
      </c>
      <c r="E47" s="13"/>
      <c r="F47" s="14"/>
      <c r="G47" s="14"/>
      <c r="H47" s="14"/>
      <c r="I47" s="14"/>
      <c r="J47" s="14"/>
      <c r="K47" s="15"/>
    </row>
    <row r="48" spans="1:11" ht="221.25" customHeight="1" x14ac:dyDescent="0.25">
      <c r="A48" s="8" t="s">
        <v>20</v>
      </c>
      <c r="B48" s="9">
        <v>2.5</v>
      </c>
      <c r="C48" s="9">
        <v>1.92</v>
      </c>
      <c r="D48" s="3">
        <f>B48*C48</f>
        <v>4.8</v>
      </c>
      <c r="E48" s="16"/>
      <c r="F48" s="17"/>
      <c r="G48" s="17"/>
      <c r="H48" s="17"/>
      <c r="I48" s="17"/>
      <c r="J48" s="17"/>
      <c r="K48" s="18"/>
    </row>
    <row r="49" spans="1:11" ht="15.75" thickBot="1" x14ac:dyDescent="0.3">
      <c r="A49" s="22" t="s">
        <v>10</v>
      </c>
      <c r="B49" s="23"/>
      <c r="C49" s="23"/>
      <c r="D49" s="5">
        <f>SUM(D48:D48)</f>
        <v>4.8</v>
      </c>
      <c r="E49" s="19"/>
      <c r="F49" s="20"/>
      <c r="G49" s="20"/>
      <c r="H49" s="20"/>
      <c r="I49" s="20"/>
      <c r="J49" s="20"/>
      <c r="K49" s="21"/>
    </row>
    <row r="50" spans="1:11" ht="15.75" thickBot="1" x14ac:dyDescent="0.3">
      <c r="D50" s="4"/>
    </row>
    <row r="51" spans="1:11" x14ac:dyDescent="0.25">
      <c r="A51" s="1" t="s">
        <v>14</v>
      </c>
      <c r="B51" s="11" t="s">
        <v>6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7" t="s">
        <v>1</v>
      </c>
      <c r="B52" s="9" t="s">
        <v>11</v>
      </c>
      <c r="C52" s="9" t="s">
        <v>12</v>
      </c>
      <c r="D52" s="2" t="s">
        <v>2</v>
      </c>
      <c r="E52" s="13"/>
      <c r="F52" s="14"/>
      <c r="G52" s="14"/>
      <c r="H52" s="14"/>
      <c r="I52" s="14"/>
      <c r="J52" s="14"/>
      <c r="K52" s="15"/>
    </row>
    <row r="53" spans="1:11" ht="192.75" customHeight="1" x14ac:dyDescent="0.25">
      <c r="A53" s="10" t="s">
        <v>21</v>
      </c>
      <c r="B53" s="2">
        <v>1.2</v>
      </c>
      <c r="C53" s="2">
        <v>6.19</v>
      </c>
      <c r="D53" s="3">
        <f>B53*C53</f>
        <v>7.4279999999999999</v>
      </c>
      <c r="E53" s="16"/>
      <c r="F53" s="17"/>
      <c r="G53" s="17"/>
      <c r="H53" s="17"/>
      <c r="I53" s="17"/>
      <c r="J53" s="17"/>
      <c r="K53" s="18"/>
    </row>
    <row r="54" spans="1:11" x14ac:dyDescent="0.25">
      <c r="A54" s="24" t="s">
        <v>28</v>
      </c>
      <c r="B54" s="25"/>
      <c r="C54" s="26"/>
      <c r="D54" s="3">
        <f>SUM(D53:D53)</f>
        <v>7.4279999999999999</v>
      </c>
      <c r="E54" s="16"/>
      <c r="F54" s="17"/>
      <c r="G54" s="17"/>
      <c r="H54" s="17"/>
      <c r="I54" s="17"/>
      <c r="J54" s="17"/>
      <c r="K54" s="18"/>
    </row>
    <row r="55" spans="1:11" x14ac:dyDescent="0.25">
      <c r="A55" s="24" t="s">
        <v>29</v>
      </c>
      <c r="B55" s="25"/>
      <c r="C55" s="26"/>
      <c r="D55" s="3">
        <f>+C53</f>
        <v>6.19</v>
      </c>
      <c r="E55" s="27"/>
      <c r="F55" s="28"/>
      <c r="G55" s="28"/>
      <c r="H55" s="28"/>
      <c r="I55" s="28"/>
      <c r="J55" s="28"/>
      <c r="K55" s="29"/>
    </row>
    <row r="56" spans="1:11" x14ac:dyDescent="0.25">
      <c r="A56" s="7" t="s">
        <v>1</v>
      </c>
      <c r="B56" s="9" t="s">
        <v>11</v>
      </c>
      <c r="C56" s="9" t="s">
        <v>12</v>
      </c>
      <c r="D56" s="2" t="s">
        <v>2</v>
      </c>
      <c r="E56" s="13"/>
      <c r="F56" s="14"/>
      <c r="G56" s="14"/>
      <c r="H56" s="14"/>
      <c r="I56" s="14"/>
      <c r="J56" s="14"/>
      <c r="K56" s="15"/>
    </row>
    <row r="57" spans="1:11" ht="221.25" customHeight="1" x14ac:dyDescent="0.25">
      <c r="A57" s="8" t="s">
        <v>22</v>
      </c>
      <c r="B57" s="9">
        <v>2.5</v>
      </c>
      <c r="C57" s="9">
        <v>1.98</v>
      </c>
      <c r="D57" s="3">
        <f>B57*C57</f>
        <v>4.95</v>
      </c>
      <c r="E57" s="16"/>
      <c r="F57" s="17"/>
      <c r="G57" s="17"/>
      <c r="H57" s="17"/>
      <c r="I57" s="17"/>
      <c r="J57" s="17"/>
      <c r="K57" s="18"/>
    </row>
    <row r="58" spans="1:11" ht="15.75" thickBot="1" x14ac:dyDescent="0.3">
      <c r="A58" s="22" t="s">
        <v>10</v>
      </c>
      <c r="B58" s="23"/>
      <c r="C58" s="23"/>
      <c r="D58" s="5">
        <f>SUM(D57:D57)</f>
        <v>4.95</v>
      </c>
      <c r="E58" s="19"/>
      <c r="F58" s="20"/>
      <c r="G58" s="20"/>
      <c r="H58" s="20"/>
      <c r="I58" s="20"/>
      <c r="J58" s="20"/>
      <c r="K58" s="21"/>
    </row>
    <row r="59" spans="1:11" ht="15.75" thickBot="1" x14ac:dyDescent="0.3">
      <c r="D59" s="4"/>
    </row>
    <row r="60" spans="1:11" x14ac:dyDescent="0.25">
      <c r="A60" s="1" t="s">
        <v>14</v>
      </c>
      <c r="B60" s="11" t="s">
        <v>7</v>
      </c>
      <c r="C60" s="11"/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7" t="s">
        <v>1</v>
      </c>
      <c r="B61" s="9" t="s">
        <v>11</v>
      </c>
      <c r="C61" s="9" t="s">
        <v>12</v>
      </c>
      <c r="D61" s="2" t="s">
        <v>2</v>
      </c>
      <c r="E61" s="13"/>
      <c r="F61" s="14"/>
      <c r="G61" s="14"/>
      <c r="H61" s="14"/>
      <c r="I61" s="14"/>
      <c r="J61" s="14"/>
      <c r="K61" s="15"/>
    </row>
    <row r="62" spans="1:11" ht="192.75" customHeight="1" x14ac:dyDescent="0.25">
      <c r="A62" s="10" t="s">
        <v>23</v>
      </c>
      <c r="B62" s="2">
        <v>1.2</v>
      </c>
      <c r="C62" s="2">
        <v>6.24</v>
      </c>
      <c r="D62" s="3">
        <f>B62*C62</f>
        <v>7.4879999999999995</v>
      </c>
      <c r="E62" s="16"/>
      <c r="F62" s="17"/>
      <c r="G62" s="17"/>
      <c r="H62" s="17"/>
      <c r="I62" s="17"/>
      <c r="J62" s="17"/>
      <c r="K62" s="18"/>
    </row>
    <row r="63" spans="1:11" x14ac:dyDescent="0.25">
      <c r="A63" s="24" t="s">
        <v>28</v>
      </c>
      <c r="B63" s="25"/>
      <c r="C63" s="26"/>
      <c r="D63" s="3">
        <f>SUM(D62:D62)</f>
        <v>7.4879999999999995</v>
      </c>
      <c r="E63" s="16"/>
      <c r="F63" s="17"/>
      <c r="G63" s="17"/>
      <c r="H63" s="17"/>
      <c r="I63" s="17"/>
      <c r="J63" s="17"/>
      <c r="K63" s="18"/>
    </row>
    <row r="64" spans="1:11" x14ac:dyDescent="0.25">
      <c r="A64" s="24" t="s">
        <v>29</v>
      </c>
      <c r="B64" s="25"/>
      <c r="C64" s="26"/>
      <c r="D64" s="3">
        <f>+C62</f>
        <v>6.24</v>
      </c>
      <c r="E64" s="27"/>
      <c r="F64" s="28"/>
      <c r="G64" s="28"/>
      <c r="H64" s="28"/>
      <c r="I64" s="28"/>
      <c r="J64" s="28"/>
      <c r="K64" s="29"/>
    </row>
    <row r="65" spans="1:11" x14ac:dyDescent="0.25">
      <c r="A65" s="7" t="s">
        <v>1</v>
      </c>
      <c r="B65" s="9" t="s">
        <v>11</v>
      </c>
      <c r="C65" s="9" t="s">
        <v>12</v>
      </c>
      <c r="D65" s="2" t="s">
        <v>2</v>
      </c>
      <c r="E65" s="13"/>
      <c r="F65" s="14"/>
      <c r="G65" s="14"/>
      <c r="H65" s="14"/>
      <c r="I65" s="14"/>
      <c r="J65" s="14"/>
      <c r="K65" s="15"/>
    </row>
    <row r="66" spans="1:11" ht="221.25" customHeight="1" x14ac:dyDescent="0.25">
      <c r="A66" s="8" t="s">
        <v>24</v>
      </c>
      <c r="B66" s="9">
        <v>2.5</v>
      </c>
      <c r="C66" s="9">
        <v>1.98</v>
      </c>
      <c r="D66" s="3">
        <f>B66*C66</f>
        <v>4.95</v>
      </c>
      <c r="E66" s="16"/>
      <c r="F66" s="17"/>
      <c r="G66" s="17"/>
      <c r="H66" s="17"/>
      <c r="I66" s="17"/>
      <c r="J66" s="17"/>
      <c r="K66" s="18"/>
    </row>
    <row r="67" spans="1:11" ht="15.75" thickBot="1" x14ac:dyDescent="0.3">
      <c r="A67" s="22" t="s">
        <v>10</v>
      </c>
      <c r="B67" s="23"/>
      <c r="C67" s="23"/>
      <c r="D67" s="5">
        <f>SUM(D66:D66)</f>
        <v>4.95</v>
      </c>
      <c r="E67" s="19"/>
      <c r="F67" s="20"/>
      <c r="G67" s="20"/>
      <c r="H67" s="20"/>
      <c r="I67" s="20"/>
      <c r="J67" s="20"/>
      <c r="K67" s="21"/>
    </row>
    <row r="68" spans="1:11" ht="15.75" thickBot="1" x14ac:dyDescent="0.3">
      <c r="D68" s="4"/>
    </row>
    <row r="69" spans="1:11" x14ac:dyDescent="0.25">
      <c r="A69" s="1" t="s">
        <v>14</v>
      </c>
      <c r="B69" s="11" t="s">
        <v>8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7" t="s">
        <v>1</v>
      </c>
      <c r="B70" s="9" t="s">
        <v>11</v>
      </c>
      <c r="C70" s="9" t="s">
        <v>12</v>
      </c>
      <c r="D70" s="2" t="s">
        <v>2</v>
      </c>
      <c r="E70" s="13"/>
      <c r="F70" s="14"/>
      <c r="G70" s="14"/>
      <c r="H70" s="14"/>
      <c r="I70" s="14"/>
      <c r="J70" s="14"/>
      <c r="K70" s="15"/>
    </row>
    <row r="71" spans="1:11" ht="192.75" customHeight="1" x14ac:dyDescent="0.25">
      <c r="A71" s="10" t="s">
        <v>25</v>
      </c>
      <c r="B71" s="2">
        <v>1.2</v>
      </c>
      <c r="C71" s="2">
        <v>6.1</v>
      </c>
      <c r="D71" s="3">
        <f>B71*C71</f>
        <v>7.3199999999999994</v>
      </c>
      <c r="E71" s="16"/>
      <c r="F71" s="17"/>
      <c r="G71" s="17"/>
      <c r="H71" s="17"/>
      <c r="I71" s="17"/>
      <c r="J71" s="17"/>
      <c r="K71" s="18"/>
    </row>
    <row r="72" spans="1:11" x14ac:dyDescent="0.25">
      <c r="A72" s="24" t="s">
        <v>28</v>
      </c>
      <c r="B72" s="25"/>
      <c r="C72" s="26"/>
      <c r="D72" s="3">
        <f>SUM(D71:D71)</f>
        <v>7.3199999999999994</v>
      </c>
      <c r="E72" s="16"/>
      <c r="F72" s="17"/>
      <c r="G72" s="17"/>
      <c r="H72" s="17"/>
      <c r="I72" s="17"/>
      <c r="J72" s="17"/>
      <c r="K72" s="18"/>
    </row>
    <row r="73" spans="1:11" x14ac:dyDescent="0.25">
      <c r="A73" s="24" t="s">
        <v>29</v>
      </c>
      <c r="B73" s="25"/>
      <c r="C73" s="26"/>
      <c r="D73" s="3">
        <f>+C71</f>
        <v>6.1</v>
      </c>
      <c r="E73" s="27"/>
      <c r="F73" s="28"/>
      <c r="G73" s="28"/>
      <c r="H73" s="28"/>
      <c r="I73" s="28"/>
      <c r="J73" s="28"/>
      <c r="K73" s="29"/>
    </row>
    <row r="74" spans="1:11" x14ac:dyDescent="0.25">
      <c r="A74" s="7" t="s">
        <v>1</v>
      </c>
      <c r="B74" s="9" t="s">
        <v>11</v>
      </c>
      <c r="C74" s="9" t="s">
        <v>12</v>
      </c>
      <c r="D74" s="2" t="s">
        <v>2</v>
      </c>
      <c r="E74" s="13"/>
      <c r="F74" s="14"/>
      <c r="G74" s="14"/>
      <c r="H74" s="14"/>
      <c r="I74" s="14"/>
      <c r="J74" s="14"/>
      <c r="K74" s="15"/>
    </row>
    <row r="75" spans="1:11" ht="221.25" customHeight="1" x14ac:dyDescent="0.25">
      <c r="A75" s="8" t="s">
        <v>26</v>
      </c>
      <c r="B75" s="9">
        <v>2.5</v>
      </c>
      <c r="C75" s="9">
        <v>1.98</v>
      </c>
      <c r="D75" s="3">
        <f>B75*C75</f>
        <v>4.95</v>
      </c>
      <c r="E75" s="16"/>
      <c r="F75" s="17"/>
      <c r="G75" s="17"/>
      <c r="H75" s="17"/>
      <c r="I75" s="17"/>
      <c r="J75" s="17"/>
      <c r="K75" s="18"/>
    </row>
    <row r="76" spans="1:11" ht="15.75" thickBot="1" x14ac:dyDescent="0.3">
      <c r="A76" s="22" t="s">
        <v>10</v>
      </c>
      <c r="B76" s="23"/>
      <c r="C76" s="23"/>
      <c r="D76" s="5">
        <f>SUM(D75:D75)</f>
        <v>4.95</v>
      </c>
      <c r="E76" s="19"/>
      <c r="F76" s="20"/>
      <c r="G76" s="20"/>
      <c r="H76" s="20"/>
      <c r="I76" s="20"/>
      <c r="J76" s="20"/>
      <c r="K76" s="21"/>
    </row>
    <row r="77" spans="1:11" ht="15.75" thickBot="1" x14ac:dyDescent="0.3">
      <c r="D77" s="4"/>
    </row>
    <row r="78" spans="1:11" x14ac:dyDescent="0.25">
      <c r="A78" s="1" t="s">
        <v>14</v>
      </c>
      <c r="B78" s="11" t="s">
        <v>9</v>
      </c>
      <c r="C78" s="11"/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7" t="s">
        <v>1</v>
      </c>
      <c r="B79" s="9" t="s">
        <v>11</v>
      </c>
      <c r="C79" s="9" t="s">
        <v>12</v>
      </c>
      <c r="D79" s="2" t="s">
        <v>2</v>
      </c>
      <c r="E79" s="13"/>
      <c r="F79" s="14"/>
      <c r="G79" s="14"/>
      <c r="H79" s="14"/>
      <c r="I79" s="14"/>
      <c r="J79" s="14"/>
      <c r="K79" s="15"/>
    </row>
    <row r="80" spans="1:11" ht="192.75" customHeight="1" x14ac:dyDescent="0.25">
      <c r="A80" s="10" t="s">
        <v>9</v>
      </c>
      <c r="B80" s="2">
        <v>1.2</v>
      </c>
      <c r="C80" s="2">
        <v>6.07</v>
      </c>
      <c r="D80" s="3">
        <f>B80*C80</f>
        <v>7.2839999999999998</v>
      </c>
      <c r="E80" s="16"/>
      <c r="F80" s="17"/>
      <c r="G80" s="17"/>
      <c r="H80" s="17"/>
      <c r="I80" s="17"/>
      <c r="J80" s="17"/>
      <c r="K80" s="18"/>
    </row>
    <row r="81" spans="1:11" x14ac:dyDescent="0.25">
      <c r="A81" s="24" t="s">
        <v>28</v>
      </c>
      <c r="B81" s="25"/>
      <c r="C81" s="26"/>
      <c r="D81" s="3">
        <f>SUM(D80:D80)</f>
        <v>7.2839999999999998</v>
      </c>
      <c r="E81" s="16"/>
      <c r="F81" s="17"/>
      <c r="G81" s="17"/>
      <c r="H81" s="17"/>
      <c r="I81" s="17"/>
      <c r="J81" s="17"/>
      <c r="K81" s="18"/>
    </row>
    <row r="82" spans="1:11" x14ac:dyDescent="0.25">
      <c r="A82" s="24" t="s">
        <v>29</v>
      </c>
      <c r="B82" s="25"/>
      <c r="C82" s="26"/>
      <c r="D82" s="3">
        <f>+C80</f>
        <v>6.07</v>
      </c>
      <c r="E82" s="27"/>
      <c r="F82" s="28"/>
      <c r="G82" s="28"/>
      <c r="H82" s="28"/>
      <c r="I82" s="28"/>
      <c r="J82" s="28"/>
      <c r="K82" s="29"/>
    </row>
    <row r="83" spans="1:11" x14ac:dyDescent="0.25">
      <c r="A83" s="7" t="s">
        <v>1</v>
      </c>
      <c r="B83" s="9" t="s">
        <v>11</v>
      </c>
      <c r="C83" s="9" t="s">
        <v>12</v>
      </c>
      <c r="D83" s="2" t="s">
        <v>2</v>
      </c>
      <c r="E83" s="13"/>
      <c r="F83" s="14"/>
      <c r="G83" s="14"/>
      <c r="H83" s="14"/>
      <c r="I83" s="14"/>
      <c r="J83" s="14"/>
      <c r="K83" s="15"/>
    </row>
    <row r="84" spans="1:11" ht="221.25" customHeight="1" x14ac:dyDescent="0.25">
      <c r="A84" s="8" t="s">
        <v>27</v>
      </c>
      <c r="B84" s="9">
        <v>2.5</v>
      </c>
      <c r="C84" s="9">
        <v>1.98</v>
      </c>
      <c r="D84" s="3">
        <f>B84*C84</f>
        <v>4.95</v>
      </c>
      <c r="E84" s="16"/>
      <c r="F84" s="17"/>
      <c r="G84" s="17"/>
      <c r="H84" s="17"/>
      <c r="I84" s="17"/>
      <c r="J84" s="17"/>
      <c r="K84" s="18"/>
    </row>
    <row r="85" spans="1:11" ht="15.75" thickBot="1" x14ac:dyDescent="0.3">
      <c r="A85" s="22" t="s">
        <v>10</v>
      </c>
      <c r="B85" s="23"/>
      <c r="C85" s="23"/>
      <c r="D85" s="5">
        <f>SUM(D84:D84)</f>
        <v>4.95</v>
      </c>
      <c r="E85" s="19"/>
      <c r="F85" s="20"/>
      <c r="G85" s="20"/>
      <c r="H85" s="20"/>
      <c r="I85" s="20"/>
      <c r="J85" s="20"/>
      <c r="K85" s="21"/>
    </row>
    <row r="86" spans="1:11" x14ac:dyDescent="0.25">
      <c r="D86" s="4"/>
    </row>
    <row r="87" spans="1:11" x14ac:dyDescent="0.25">
      <c r="D87" s="4"/>
    </row>
    <row r="88" spans="1:11" x14ac:dyDescent="0.25">
      <c r="D88" s="4"/>
    </row>
    <row r="89" spans="1:11" ht="15.75" thickBot="1" x14ac:dyDescent="0.3">
      <c r="D89" s="4"/>
    </row>
    <row r="90" spans="1:11" ht="15.75" thickBot="1" x14ac:dyDescent="0.3">
      <c r="A90" s="40" t="s">
        <v>31</v>
      </c>
      <c r="B90" s="41"/>
      <c r="C90" s="42"/>
      <c r="D90" s="6">
        <f>+D85+D81+D76+D72+D67+D63+D58+D54+D49+D45+D40+D35+D30+D26+D21+D16</f>
        <v>98.585000000000008</v>
      </c>
    </row>
    <row r="91" spans="1:11" ht="15.75" thickBot="1" x14ac:dyDescent="0.3">
      <c r="A91" s="40" t="s">
        <v>32</v>
      </c>
      <c r="B91" s="41"/>
      <c r="C91" s="42"/>
      <c r="D91" s="6">
        <f>+D86+D82+D77+D73+D68+D64+D59+D55+D50+D46+D41+D36+D31+D27+D22+D17</f>
        <v>50.739999999999995</v>
      </c>
    </row>
    <row r="92" spans="1:11" x14ac:dyDescent="0.25">
      <c r="D92" s="4"/>
    </row>
    <row r="93" spans="1:11" x14ac:dyDescent="0.25">
      <c r="D93" s="4"/>
    </row>
    <row r="94" spans="1:11" x14ac:dyDescent="0.25">
      <c r="D94" s="4"/>
    </row>
    <row r="95" spans="1:11" x14ac:dyDescent="0.25">
      <c r="D95" s="4"/>
    </row>
    <row r="96" spans="1:11" x14ac:dyDescent="0.25">
      <c r="D96" s="4"/>
    </row>
    <row r="97" spans="4:4" x14ac:dyDescent="0.25">
      <c r="D97" s="4"/>
    </row>
    <row r="98" spans="4:4" x14ac:dyDescent="0.25">
      <c r="D98" s="4"/>
    </row>
    <row r="99" spans="4:4" x14ac:dyDescent="0.25">
      <c r="D99" s="4"/>
    </row>
    <row r="100" spans="4:4" x14ac:dyDescent="0.25">
      <c r="D100" s="4"/>
    </row>
    <row r="101" spans="4:4" x14ac:dyDescent="0.25">
      <c r="D101" s="4"/>
    </row>
    <row r="102" spans="4:4" x14ac:dyDescent="0.25">
      <c r="D102" s="4"/>
    </row>
    <row r="103" spans="4:4" x14ac:dyDescent="0.25">
      <c r="D103" s="4"/>
    </row>
    <row r="104" spans="4:4" x14ac:dyDescent="0.25">
      <c r="D104" s="4"/>
    </row>
    <row r="105" spans="4:4" x14ac:dyDescent="0.25">
      <c r="D105" s="4"/>
    </row>
    <row r="106" spans="4:4" x14ac:dyDescent="0.25">
      <c r="D106" s="4"/>
    </row>
    <row r="107" spans="4:4" x14ac:dyDescent="0.25">
      <c r="D107" s="4"/>
    </row>
    <row r="108" spans="4:4" x14ac:dyDescent="0.25">
      <c r="D108" s="4"/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/>
    </row>
    <row r="123" spans="4:4" x14ac:dyDescent="0.25">
      <c r="D123" s="4"/>
    </row>
    <row r="124" spans="4:4" x14ac:dyDescent="0.25">
      <c r="D124" s="4"/>
    </row>
    <row r="125" spans="4:4" x14ac:dyDescent="0.25">
      <c r="D125" s="4"/>
    </row>
    <row r="126" spans="4:4" x14ac:dyDescent="0.25">
      <c r="D126" s="4"/>
    </row>
    <row r="127" spans="4:4" x14ac:dyDescent="0.25">
      <c r="D127" s="4"/>
    </row>
    <row r="128" spans="4:4" x14ac:dyDescent="0.25">
      <c r="D128" s="4"/>
    </row>
    <row r="129" spans="4:4" x14ac:dyDescent="0.25">
      <c r="D129" s="4"/>
    </row>
    <row r="130" spans="4:4" x14ac:dyDescent="0.25">
      <c r="D130" s="4"/>
    </row>
    <row r="131" spans="4:4" x14ac:dyDescent="0.25">
      <c r="D131" s="4"/>
    </row>
    <row r="132" spans="4:4" x14ac:dyDescent="0.25">
      <c r="D132" s="4"/>
    </row>
    <row r="133" spans="4:4" x14ac:dyDescent="0.25">
      <c r="D133" s="4"/>
    </row>
    <row r="134" spans="4:4" x14ac:dyDescent="0.25">
      <c r="D134" s="4"/>
    </row>
    <row r="135" spans="4:4" x14ac:dyDescent="0.25">
      <c r="D135" s="4"/>
    </row>
    <row r="136" spans="4:4" x14ac:dyDescent="0.25">
      <c r="D136" s="4"/>
    </row>
    <row r="137" spans="4:4" x14ac:dyDescent="0.25">
      <c r="D137" s="4"/>
    </row>
    <row r="138" spans="4:4" x14ac:dyDescent="0.25">
      <c r="D138" s="4"/>
    </row>
    <row r="139" spans="4:4" x14ac:dyDescent="0.25">
      <c r="D139" s="4"/>
    </row>
    <row r="140" spans="4:4" x14ac:dyDescent="0.25">
      <c r="D140" s="4"/>
    </row>
    <row r="141" spans="4:4" x14ac:dyDescent="0.25">
      <c r="D141" s="4"/>
    </row>
    <row r="142" spans="4:4" x14ac:dyDescent="0.25">
      <c r="D142" s="4"/>
    </row>
    <row r="143" spans="4:4" x14ac:dyDescent="0.25">
      <c r="D143" s="4"/>
    </row>
    <row r="144" spans="4:4" x14ac:dyDescent="0.25">
      <c r="D144" s="4"/>
    </row>
    <row r="145" spans="4:4" x14ac:dyDescent="0.25">
      <c r="D145" s="4"/>
    </row>
    <row r="146" spans="4:4" x14ac:dyDescent="0.25">
      <c r="D146" s="4"/>
    </row>
    <row r="147" spans="4:4" x14ac:dyDescent="0.25">
      <c r="D147" s="4"/>
    </row>
    <row r="148" spans="4:4" x14ac:dyDescent="0.25">
      <c r="D148" s="4"/>
    </row>
    <row r="149" spans="4:4" x14ac:dyDescent="0.25">
      <c r="D149" s="4"/>
    </row>
    <row r="150" spans="4:4" x14ac:dyDescent="0.25">
      <c r="D150" s="4"/>
    </row>
    <row r="151" spans="4:4" x14ac:dyDescent="0.25">
      <c r="D151" s="4"/>
    </row>
    <row r="152" spans="4:4" x14ac:dyDescent="0.25">
      <c r="D152" s="4"/>
    </row>
    <row r="153" spans="4:4" x14ac:dyDescent="0.25">
      <c r="D153" s="4"/>
    </row>
    <row r="154" spans="4:4" x14ac:dyDescent="0.25">
      <c r="D154" s="4"/>
    </row>
    <row r="155" spans="4:4" x14ac:dyDescent="0.25">
      <c r="D155" s="4"/>
    </row>
    <row r="156" spans="4:4" x14ac:dyDescent="0.25">
      <c r="D156" s="4"/>
    </row>
    <row r="157" spans="4:4" x14ac:dyDescent="0.25">
      <c r="D157" s="4"/>
    </row>
    <row r="158" spans="4:4" x14ac:dyDescent="0.25">
      <c r="D158" s="4"/>
    </row>
    <row r="159" spans="4:4" x14ac:dyDescent="0.25">
      <c r="D159" s="4"/>
    </row>
    <row r="160" spans="4:4" x14ac:dyDescent="0.25">
      <c r="D160" s="4"/>
    </row>
    <row r="161" spans="4:4" x14ac:dyDescent="0.25">
      <c r="D161" s="4"/>
    </row>
    <row r="162" spans="4:4" x14ac:dyDescent="0.25">
      <c r="D162" s="4"/>
    </row>
    <row r="163" spans="4:4" x14ac:dyDescent="0.25">
      <c r="D163" s="4"/>
    </row>
    <row r="164" spans="4:4" x14ac:dyDescent="0.25">
      <c r="D164" s="4"/>
    </row>
    <row r="165" spans="4:4" x14ac:dyDescent="0.25">
      <c r="D165" s="4"/>
    </row>
    <row r="166" spans="4:4" x14ac:dyDescent="0.25">
      <c r="D166" s="4"/>
    </row>
    <row r="167" spans="4:4" x14ac:dyDescent="0.25">
      <c r="D167" s="4"/>
    </row>
    <row r="168" spans="4:4" x14ac:dyDescent="0.25">
      <c r="D168" s="4"/>
    </row>
    <row r="169" spans="4:4" x14ac:dyDescent="0.25">
      <c r="D169" s="4"/>
    </row>
    <row r="170" spans="4:4" x14ac:dyDescent="0.25">
      <c r="D170" s="4"/>
    </row>
    <row r="171" spans="4:4" x14ac:dyDescent="0.25">
      <c r="D171" s="4"/>
    </row>
    <row r="172" spans="4:4" x14ac:dyDescent="0.25">
      <c r="D172" s="4"/>
    </row>
    <row r="173" spans="4:4" x14ac:dyDescent="0.25">
      <c r="D173" s="4"/>
    </row>
    <row r="174" spans="4:4" x14ac:dyDescent="0.25">
      <c r="D174" s="4"/>
    </row>
    <row r="175" spans="4:4" x14ac:dyDescent="0.25">
      <c r="D175" s="4"/>
    </row>
    <row r="176" spans="4:4" x14ac:dyDescent="0.25">
      <c r="D176" s="4"/>
    </row>
    <row r="177" spans="4:4" x14ac:dyDescent="0.25">
      <c r="D177" s="4"/>
    </row>
    <row r="178" spans="4:4" x14ac:dyDescent="0.25">
      <c r="D178" s="4"/>
    </row>
    <row r="179" spans="4:4" x14ac:dyDescent="0.25">
      <c r="D179" s="4"/>
    </row>
    <row r="180" spans="4:4" x14ac:dyDescent="0.25">
      <c r="D180" s="4"/>
    </row>
    <row r="181" spans="4:4" x14ac:dyDescent="0.25">
      <c r="D181" s="4"/>
    </row>
    <row r="182" spans="4:4" x14ac:dyDescent="0.25">
      <c r="D182" s="4"/>
    </row>
    <row r="183" spans="4:4" x14ac:dyDescent="0.25">
      <c r="D183" s="4"/>
    </row>
    <row r="184" spans="4:4" x14ac:dyDescent="0.25">
      <c r="D184" s="4"/>
    </row>
    <row r="185" spans="4:4" x14ac:dyDescent="0.25">
      <c r="D185" s="4"/>
    </row>
    <row r="186" spans="4:4" x14ac:dyDescent="0.25">
      <c r="D186" s="4"/>
    </row>
    <row r="187" spans="4:4" x14ac:dyDescent="0.25">
      <c r="D187" s="4"/>
    </row>
    <row r="188" spans="4:4" x14ac:dyDescent="0.25">
      <c r="D188" s="4"/>
    </row>
    <row r="189" spans="4:4" x14ac:dyDescent="0.25">
      <c r="D189" s="4"/>
    </row>
    <row r="190" spans="4:4" x14ac:dyDescent="0.25">
      <c r="D190" s="4"/>
    </row>
    <row r="191" spans="4:4" x14ac:dyDescent="0.25">
      <c r="D191" s="4"/>
    </row>
    <row r="192" spans="4:4" x14ac:dyDescent="0.25">
      <c r="D192" s="4"/>
    </row>
    <row r="193" spans="4:4" x14ac:dyDescent="0.25">
      <c r="D193" s="4"/>
    </row>
    <row r="194" spans="4:4" x14ac:dyDescent="0.25">
      <c r="D194" s="4"/>
    </row>
    <row r="195" spans="4:4" x14ac:dyDescent="0.25">
      <c r="D195" s="4"/>
    </row>
    <row r="196" spans="4:4" x14ac:dyDescent="0.25">
      <c r="D196" s="4"/>
    </row>
    <row r="197" spans="4:4" x14ac:dyDescent="0.25">
      <c r="D197" s="4"/>
    </row>
    <row r="198" spans="4:4" x14ac:dyDescent="0.25">
      <c r="D198" s="4"/>
    </row>
    <row r="199" spans="4:4" x14ac:dyDescent="0.25">
      <c r="D199" s="4"/>
    </row>
    <row r="200" spans="4:4" x14ac:dyDescent="0.25">
      <c r="D200" s="4"/>
    </row>
    <row r="201" spans="4:4" x14ac:dyDescent="0.25">
      <c r="D201" s="4"/>
    </row>
    <row r="202" spans="4:4" x14ac:dyDescent="0.25">
      <c r="D202" s="4"/>
    </row>
    <row r="203" spans="4:4" x14ac:dyDescent="0.25">
      <c r="D203" s="4"/>
    </row>
    <row r="204" spans="4:4" x14ac:dyDescent="0.25">
      <c r="D204" s="4"/>
    </row>
    <row r="205" spans="4:4" x14ac:dyDescent="0.25">
      <c r="D205" s="4"/>
    </row>
    <row r="206" spans="4:4" x14ac:dyDescent="0.25">
      <c r="D206" s="4"/>
    </row>
    <row r="207" spans="4:4" x14ac:dyDescent="0.25">
      <c r="D207" s="4"/>
    </row>
    <row r="208" spans="4:4" x14ac:dyDescent="0.25">
      <c r="D208" s="4"/>
    </row>
    <row r="209" spans="4:4" x14ac:dyDescent="0.25">
      <c r="D209" s="4"/>
    </row>
    <row r="210" spans="4:4" x14ac:dyDescent="0.25">
      <c r="D210" s="4"/>
    </row>
    <row r="211" spans="4:4" x14ac:dyDescent="0.25">
      <c r="D211" s="4"/>
    </row>
    <row r="212" spans="4:4" x14ac:dyDescent="0.25">
      <c r="D212" s="4"/>
    </row>
    <row r="213" spans="4:4" x14ac:dyDescent="0.25">
      <c r="D213" s="4"/>
    </row>
    <row r="214" spans="4:4" x14ac:dyDescent="0.25">
      <c r="D214" s="4"/>
    </row>
    <row r="215" spans="4:4" x14ac:dyDescent="0.25">
      <c r="D215" s="4"/>
    </row>
    <row r="216" spans="4:4" x14ac:dyDescent="0.25">
      <c r="D216" s="4"/>
    </row>
    <row r="217" spans="4:4" x14ac:dyDescent="0.25">
      <c r="D217" s="4"/>
    </row>
    <row r="218" spans="4:4" x14ac:dyDescent="0.25">
      <c r="D218" s="4"/>
    </row>
    <row r="219" spans="4:4" x14ac:dyDescent="0.25">
      <c r="D219" s="4"/>
    </row>
    <row r="220" spans="4:4" x14ac:dyDescent="0.25">
      <c r="D220" s="4"/>
    </row>
    <row r="221" spans="4:4" x14ac:dyDescent="0.25">
      <c r="D221" s="4"/>
    </row>
    <row r="222" spans="4:4" x14ac:dyDescent="0.25">
      <c r="D222" s="4"/>
    </row>
    <row r="223" spans="4:4" x14ac:dyDescent="0.25">
      <c r="D223" s="4"/>
    </row>
    <row r="224" spans="4:4" x14ac:dyDescent="0.25">
      <c r="D224" s="4"/>
    </row>
    <row r="225" spans="4:4" x14ac:dyDescent="0.25">
      <c r="D225" s="4"/>
    </row>
    <row r="226" spans="4:4" x14ac:dyDescent="0.25">
      <c r="D226" s="4"/>
    </row>
    <row r="227" spans="4:4" x14ac:dyDescent="0.25">
      <c r="D227" s="4"/>
    </row>
    <row r="228" spans="4:4" x14ac:dyDescent="0.25">
      <c r="D228" s="4"/>
    </row>
    <row r="229" spans="4:4" x14ac:dyDescent="0.25">
      <c r="D229" s="4"/>
    </row>
    <row r="230" spans="4:4" x14ac:dyDescent="0.25">
      <c r="D230" s="4"/>
    </row>
    <row r="231" spans="4:4" x14ac:dyDescent="0.25">
      <c r="D231" s="4"/>
    </row>
    <row r="232" spans="4:4" x14ac:dyDescent="0.25">
      <c r="D232" s="4"/>
    </row>
    <row r="233" spans="4:4" x14ac:dyDescent="0.25">
      <c r="D233" s="4"/>
    </row>
    <row r="234" spans="4:4" x14ac:dyDescent="0.25">
      <c r="D234" s="4"/>
    </row>
    <row r="235" spans="4:4" x14ac:dyDescent="0.25">
      <c r="D235" s="4"/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/>
    </row>
    <row r="242" spans="4:4" x14ac:dyDescent="0.25">
      <c r="D242" s="4"/>
    </row>
    <row r="243" spans="4:4" x14ac:dyDescent="0.25">
      <c r="D243" s="4"/>
    </row>
    <row r="244" spans="4:4" x14ac:dyDescent="0.25">
      <c r="D244" s="4"/>
    </row>
    <row r="245" spans="4:4" x14ac:dyDescent="0.25">
      <c r="D245" s="4"/>
    </row>
    <row r="246" spans="4:4" x14ac:dyDescent="0.25">
      <c r="D246" s="4"/>
    </row>
    <row r="247" spans="4:4" x14ac:dyDescent="0.25">
      <c r="D247" s="4"/>
    </row>
    <row r="248" spans="4:4" x14ac:dyDescent="0.25">
      <c r="D248" s="4"/>
    </row>
    <row r="249" spans="4:4" x14ac:dyDescent="0.25">
      <c r="D249" s="4"/>
    </row>
    <row r="250" spans="4:4" x14ac:dyDescent="0.25">
      <c r="D250" s="4"/>
    </row>
    <row r="251" spans="4:4" x14ac:dyDescent="0.25">
      <c r="D251" s="4"/>
    </row>
    <row r="252" spans="4:4" x14ac:dyDescent="0.25">
      <c r="D252" s="4"/>
    </row>
    <row r="253" spans="4:4" x14ac:dyDescent="0.25">
      <c r="D253" s="4"/>
    </row>
    <row r="254" spans="4:4" x14ac:dyDescent="0.25">
      <c r="D254" s="4"/>
    </row>
    <row r="255" spans="4:4" x14ac:dyDescent="0.25">
      <c r="D255" s="4"/>
    </row>
    <row r="256" spans="4:4" x14ac:dyDescent="0.25">
      <c r="D256" s="4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  <row r="382" spans="4:4" x14ac:dyDescent="0.25">
      <c r="D382" s="4"/>
    </row>
    <row r="383" spans="4:4" x14ac:dyDescent="0.25">
      <c r="D383" s="4"/>
    </row>
    <row r="384" spans="4:4" x14ac:dyDescent="0.25">
      <c r="D384" s="4"/>
    </row>
    <row r="385" spans="4:4" x14ac:dyDescent="0.25">
      <c r="D385" s="4"/>
    </row>
    <row r="386" spans="4:4" x14ac:dyDescent="0.25">
      <c r="D386" s="4"/>
    </row>
    <row r="387" spans="4:4" x14ac:dyDescent="0.25">
      <c r="D387" s="4"/>
    </row>
    <row r="388" spans="4:4" x14ac:dyDescent="0.25">
      <c r="D388" s="4"/>
    </row>
    <row r="389" spans="4:4" x14ac:dyDescent="0.25">
      <c r="D389" s="4"/>
    </row>
    <row r="390" spans="4:4" x14ac:dyDescent="0.25">
      <c r="D390" s="4"/>
    </row>
    <row r="391" spans="4:4" x14ac:dyDescent="0.25">
      <c r="D391" s="4"/>
    </row>
    <row r="392" spans="4:4" x14ac:dyDescent="0.25">
      <c r="D392" s="4"/>
    </row>
    <row r="393" spans="4:4" x14ac:dyDescent="0.25">
      <c r="D393" s="4"/>
    </row>
    <row r="394" spans="4:4" x14ac:dyDescent="0.25">
      <c r="D394" s="4"/>
    </row>
    <row r="395" spans="4:4" x14ac:dyDescent="0.25">
      <c r="D395" s="4"/>
    </row>
    <row r="396" spans="4:4" x14ac:dyDescent="0.25">
      <c r="D396" s="4"/>
    </row>
    <row r="397" spans="4:4" x14ac:dyDescent="0.25">
      <c r="D397" s="4"/>
    </row>
    <row r="398" spans="4:4" x14ac:dyDescent="0.25">
      <c r="D398" s="4"/>
    </row>
    <row r="399" spans="4:4" x14ac:dyDescent="0.25">
      <c r="D399" s="4"/>
    </row>
    <row r="400" spans="4:4" x14ac:dyDescent="0.25">
      <c r="D400" s="4"/>
    </row>
    <row r="401" spans="4:4" x14ac:dyDescent="0.25">
      <c r="D401" s="4"/>
    </row>
    <row r="402" spans="4:4" x14ac:dyDescent="0.25">
      <c r="D402" s="4"/>
    </row>
    <row r="403" spans="4:4" x14ac:dyDescent="0.25">
      <c r="D403" s="4"/>
    </row>
    <row r="404" spans="4:4" x14ac:dyDescent="0.25">
      <c r="D404" s="4"/>
    </row>
    <row r="405" spans="4:4" x14ac:dyDescent="0.25">
      <c r="D405" s="4"/>
    </row>
    <row r="406" spans="4:4" x14ac:dyDescent="0.25">
      <c r="D406" s="4"/>
    </row>
    <row r="407" spans="4:4" x14ac:dyDescent="0.25">
      <c r="D407" s="4"/>
    </row>
    <row r="408" spans="4:4" x14ac:dyDescent="0.25">
      <c r="D408" s="4"/>
    </row>
    <row r="409" spans="4:4" x14ac:dyDescent="0.25">
      <c r="D409" s="4"/>
    </row>
    <row r="410" spans="4:4" x14ac:dyDescent="0.25">
      <c r="D410" s="4"/>
    </row>
    <row r="411" spans="4:4" x14ac:dyDescent="0.25">
      <c r="D411" s="4"/>
    </row>
    <row r="412" spans="4:4" x14ac:dyDescent="0.25">
      <c r="D412" s="4"/>
    </row>
    <row r="413" spans="4:4" x14ac:dyDescent="0.25">
      <c r="D413" s="4"/>
    </row>
    <row r="414" spans="4:4" x14ac:dyDescent="0.25">
      <c r="D414" s="4"/>
    </row>
    <row r="415" spans="4:4" x14ac:dyDescent="0.25">
      <c r="D415" s="4"/>
    </row>
    <row r="416" spans="4:4" x14ac:dyDescent="0.25">
      <c r="D416" s="4"/>
    </row>
    <row r="417" spans="4:4" x14ac:dyDescent="0.25">
      <c r="D417" s="4"/>
    </row>
    <row r="418" spans="4:4" x14ac:dyDescent="0.25">
      <c r="D418" s="4"/>
    </row>
    <row r="419" spans="4:4" x14ac:dyDescent="0.25">
      <c r="D419" s="4"/>
    </row>
    <row r="420" spans="4:4" x14ac:dyDescent="0.25">
      <c r="D420" s="4"/>
    </row>
    <row r="421" spans="4:4" x14ac:dyDescent="0.25">
      <c r="D421" s="4"/>
    </row>
    <row r="422" spans="4:4" x14ac:dyDescent="0.25">
      <c r="D422" s="4"/>
    </row>
    <row r="423" spans="4:4" x14ac:dyDescent="0.25">
      <c r="D423" s="4"/>
    </row>
    <row r="424" spans="4:4" x14ac:dyDescent="0.25">
      <c r="D424" s="4"/>
    </row>
    <row r="425" spans="4:4" x14ac:dyDescent="0.25">
      <c r="D425" s="4"/>
    </row>
    <row r="426" spans="4:4" x14ac:dyDescent="0.25">
      <c r="D426" s="4"/>
    </row>
    <row r="427" spans="4:4" x14ac:dyDescent="0.25">
      <c r="D427" s="4"/>
    </row>
    <row r="428" spans="4:4" x14ac:dyDescent="0.25">
      <c r="D428" s="4"/>
    </row>
    <row r="429" spans="4:4" x14ac:dyDescent="0.25">
      <c r="D429" s="4"/>
    </row>
    <row r="430" spans="4:4" x14ac:dyDescent="0.25">
      <c r="D430" s="4"/>
    </row>
    <row r="431" spans="4:4" x14ac:dyDescent="0.25">
      <c r="D431" s="4"/>
    </row>
    <row r="432" spans="4:4" x14ac:dyDescent="0.25">
      <c r="D432" s="4"/>
    </row>
    <row r="433" spans="4:4" x14ac:dyDescent="0.25">
      <c r="D433" s="4"/>
    </row>
    <row r="434" spans="4:4" x14ac:dyDescent="0.25">
      <c r="D434" s="4"/>
    </row>
    <row r="435" spans="4:4" x14ac:dyDescent="0.25">
      <c r="D435" s="4"/>
    </row>
    <row r="436" spans="4:4" x14ac:dyDescent="0.25">
      <c r="D436" s="4"/>
    </row>
    <row r="437" spans="4:4" x14ac:dyDescent="0.25">
      <c r="D437" s="4"/>
    </row>
    <row r="438" spans="4:4" x14ac:dyDescent="0.25">
      <c r="D438" s="4"/>
    </row>
    <row r="439" spans="4:4" x14ac:dyDescent="0.25">
      <c r="D439" s="4"/>
    </row>
    <row r="440" spans="4:4" x14ac:dyDescent="0.25">
      <c r="D440" s="4"/>
    </row>
    <row r="441" spans="4:4" x14ac:dyDescent="0.25">
      <c r="D441" s="4"/>
    </row>
    <row r="442" spans="4:4" x14ac:dyDescent="0.25">
      <c r="D442" s="4"/>
    </row>
    <row r="443" spans="4:4" x14ac:dyDescent="0.25">
      <c r="D443" s="4"/>
    </row>
    <row r="444" spans="4:4" x14ac:dyDescent="0.25">
      <c r="D444" s="4"/>
    </row>
    <row r="445" spans="4:4" x14ac:dyDescent="0.25">
      <c r="D445" s="4"/>
    </row>
    <row r="446" spans="4:4" x14ac:dyDescent="0.25">
      <c r="D446" s="4"/>
    </row>
    <row r="447" spans="4:4" x14ac:dyDescent="0.25">
      <c r="D447" s="4"/>
    </row>
    <row r="448" spans="4:4" x14ac:dyDescent="0.25">
      <c r="D448" s="4"/>
    </row>
    <row r="449" spans="4:4" x14ac:dyDescent="0.25">
      <c r="D449" s="4"/>
    </row>
    <row r="450" spans="4:4" x14ac:dyDescent="0.25">
      <c r="D450" s="4"/>
    </row>
    <row r="451" spans="4:4" x14ac:dyDescent="0.25">
      <c r="D451" s="4"/>
    </row>
    <row r="452" spans="4:4" x14ac:dyDescent="0.25">
      <c r="D452" s="4"/>
    </row>
    <row r="453" spans="4:4" x14ac:dyDescent="0.25">
      <c r="D453" s="4"/>
    </row>
    <row r="454" spans="4:4" x14ac:dyDescent="0.25">
      <c r="D454" s="4"/>
    </row>
    <row r="455" spans="4:4" x14ac:dyDescent="0.25">
      <c r="D455" s="4"/>
    </row>
    <row r="456" spans="4:4" x14ac:dyDescent="0.25">
      <c r="D456" s="4"/>
    </row>
    <row r="457" spans="4:4" x14ac:dyDescent="0.25">
      <c r="D457" s="4"/>
    </row>
    <row r="458" spans="4:4" x14ac:dyDescent="0.25">
      <c r="D458" s="4"/>
    </row>
    <row r="459" spans="4:4" x14ac:dyDescent="0.25">
      <c r="D459" s="4"/>
    </row>
    <row r="460" spans="4:4" x14ac:dyDescent="0.25">
      <c r="D460" s="4"/>
    </row>
    <row r="461" spans="4:4" x14ac:dyDescent="0.25">
      <c r="D461" s="4"/>
    </row>
    <row r="462" spans="4:4" x14ac:dyDescent="0.25">
      <c r="D462" s="4"/>
    </row>
    <row r="463" spans="4:4" x14ac:dyDescent="0.25">
      <c r="D463" s="4"/>
    </row>
    <row r="464" spans="4:4" x14ac:dyDescent="0.25">
      <c r="D464" s="4"/>
    </row>
    <row r="465" spans="4:4" x14ac:dyDescent="0.25">
      <c r="D465" s="4"/>
    </row>
    <row r="466" spans="4:4" x14ac:dyDescent="0.25">
      <c r="D466" s="4"/>
    </row>
    <row r="467" spans="4:4" x14ac:dyDescent="0.25">
      <c r="D467" s="4"/>
    </row>
    <row r="468" spans="4:4" x14ac:dyDescent="0.25">
      <c r="D468" s="4"/>
    </row>
    <row r="469" spans="4:4" x14ac:dyDescent="0.25">
      <c r="D469" s="4"/>
    </row>
    <row r="470" spans="4:4" x14ac:dyDescent="0.25">
      <c r="D470" s="4"/>
    </row>
    <row r="471" spans="4:4" x14ac:dyDescent="0.25">
      <c r="D471" s="4"/>
    </row>
    <row r="472" spans="4:4" x14ac:dyDescent="0.25">
      <c r="D472" s="4"/>
    </row>
    <row r="473" spans="4:4" x14ac:dyDescent="0.25">
      <c r="D473" s="4"/>
    </row>
    <row r="474" spans="4:4" x14ac:dyDescent="0.25">
      <c r="D474" s="4"/>
    </row>
    <row r="475" spans="4:4" x14ac:dyDescent="0.25">
      <c r="D475" s="4"/>
    </row>
    <row r="476" spans="4:4" x14ac:dyDescent="0.25">
      <c r="D476" s="4"/>
    </row>
    <row r="477" spans="4:4" x14ac:dyDescent="0.25">
      <c r="D477" s="4"/>
    </row>
    <row r="478" spans="4:4" x14ac:dyDescent="0.25">
      <c r="D478" s="4"/>
    </row>
    <row r="479" spans="4:4" x14ac:dyDescent="0.25">
      <c r="D479" s="4"/>
    </row>
    <row r="480" spans="4:4" x14ac:dyDescent="0.25">
      <c r="D480" s="4"/>
    </row>
    <row r="481" spans="4:4" x14ac:dyDescent="0.25">
      <c r="D481" s="4"/>
    </row>
    <row r="482" spans="4:4" x14ac:dyDescent="0.25">
      <c r="D482" s="4"/>
    </row>
    <row r="483" spans="4:4" x14ac:dyDescent="0.25">
      <c r="D483" s="4"/>
    </row>
    <row r="484" spans="4:4" x14ac:dyDescent="0.25">
      <c r="D484" s="4"/>
    </row>
    <row r="485" spans="4:4" x14ac:dyDescent="0.25">
      <c r="D485" s="4"/>
    </row>
    <row r="486" spans="4:4" x14ac:dyDescent="0.25">
      <c r="D486" s="4"/>
    </row>
    <row r="487" spans="4:4" x14ac:dyDescent="0.25">
      <c r="D487" s="4"/>
    </row>
    <row r="488" spans="4:4" x14ac:dyDescent="0.25">
      <c r="D488" s="4"/>
    </row>
    <row r="489" spans="4:4" x14ac:dyDescent="0.25">
      <c r="D489" s="4"/>
    </row>
    <row r="490" spans="4:4" x14ac:dyDescent="0.25">
      <c r="D490" s="4"/>
    </row>
    <row r="491" spans="4:4" x14ac:dyDescent="0.25">
      <c r="D491" s="4"/>
    </row>
    <row r="492" spans="4:4" x14ac:dyDescent="0.25">
      <c r="D492" s="4"/>
    </row>
    <row r="493" spans="4:4" x14ac:dyDescent="0.25">
      <c r="D493" s="4"/>
    </row>
    <row r="494" spans="4:4" x14ac:dyDescent="0.25">
      <c r="D494" s="4"/>
    </row>
    <row r="495" spans="4:4" x14ac:dyDescent="0.25">
      <c r="D495" s="4"/>
    </row>
    <row r="496" spans="4:4" x14ac:dyDescent="0.25">
      <c r="D496" s="4"/>
    </row>
    <row r="497" spans="4:4" x14ac:dyDescent="0.25">
      <c r="D497" s="4"/>
    </row>
    <row r="498" spans="4:4" x14ac:dyDescent="0.25">
      <c r="D498" s="4"/>
    </row>
    <row r="499" spans="4:4" x14ac:dyDescent="0.25">
      <c r="D499" s="4"/>
    </row>
    <row r="500" spans="4:4" x14ac:dyDescent="0.25">
      <c r="D500" s="4"/>
    </row>
    <row r="501" spans="4:4" x14ac:dyDescent="0.25">
      <c r="D501" s="4"/>
    </row>
    <row r="502" spans="4:4" x14ac:dyDescent="0.25">
      <c r="D502" s="4"/>
    </row>
    <row r="503" spans="4:4" x14ac:dyDescent="0.25">
      <c r="D503" s="4"/>
    </row>
    <row r="504" spans="4:4" x14ac:dyDescent="0.25">
      <c r="D504" s="4"/>
    </row>
    <row r="505" spans="4:4" x14ac:dyDescent="0.25">
      <c r="D505" s="4"/>
    </row>
    <row r="506" spans="4:4" x14ac:dyDescent="0.25">
      <c r="D506" s="4"/>
    </row>
    <row r="507" spans="4:4" x14ac:dyDescent="0.25">
      <c r="D507" s="4"/>
    </row>
    <row r="508" spans="4:4" x14ac:dyDescent="0.25">
      <c r="D508" s="4"/>
    </row>
    <row r="509" spans="4:4" x14ac:dyDescent="0.25">
      <c r="D509" s="4"/>
    </row>
    <row r="510" spans="4:4" x14ac:dyDescent="0.25">
      <c r="D510" s="4"/>
    </row>
    <row r="511" spans="4:4" x14ac:dyDescent="0.25">
      <c r="D511" s="4"/>
    </row>
    <row r="512" spans="4:4" x14ac:dyDescent="0.25">
      <c r="D512" s="4"/>
    </row>
    <row r="513" spans="4:4" x14ac:dyDescent="0.25">
      <c r="D513" s="4"/>
    </row>
    <row r="514" spans="4:4" x14ac:dyDescent="0.25">
      <c r="D514" s="4"/>
    </row>
    <row r="515" spans="4:4" x14ac:dyDescent="0.25">
      <c r="D515" s="4"/>
    </row>
    <row r="516" spans="4:4" x14ac:dyDescent="0.25">
      <c r="D516" s="4"/>
    </row>
    <row r="517" spans="4:4" x14ac:dyDescent="0.25">
      <c r="D517" s="4"/>
    </row>
    <row r="518" spans="4:4" x14ac:dyDescent="0.25">
      <c r="D518" s="4"/>
    </row>
    <row r="519" spans="4:4" x14ac:dyDescent="0.25">
      <c r="D519" s="4"/>
    </row>
    <row r="520" spans="4:4" x14ac:dyDescent="0.25">
      <c r="D520" s="4"/>
    </row>
    <row r="521" spans="4:4" x14ac:dyDescent="0.25">
      <c r="D521" s="4"/>
    </row>
    <row r="522" spans="4:4" x14ac:dyDescent="0.25">
      <c r="D522" s="4"/>
    </row>
    <row r="523" spans="4:4" x14ac:dyDescent="0.25">
      <c r="D523" s="4"/>
    </row>
    <row r="524" spans="4:4" x14ac:dyDescent="0.25">
      <c r="D524" s="4"/>
    </row>
    <row r="525" spans="4:4" x14ac:dyDescent="0.25">
      <c r="D525" s="4"/>
    </row>
    <row r="526" spans="4:4" x14ac:dyDescent="0.25">
      <c r="D526" s="4"/>
    </row>
    <row r="527" spans="4:4" x14ac:dyDescent="0.25">
      <c r="D527" s="4"/>
    </row>
    <row r="528" spans="4:4" x14ac:dyDescent="0.25">
      <c r="D528" s="4"/>
    </row>
    <row r="529" spans="4:4" x14ac:dyDescent="0.25">
      <c r="D529" s="4"/>
    </row>
    <row r="530" spans="4:4" x14ac:dyDescent="0.25">
      <c r="D530" s="4"/>
    </row>
    <row r="531" spans="4:4" x14ac:dyDescent="0.25">
      <c r="D531" s="4"/>
    </row>
    <row r="532" spans="4:4" x14ac:dyDescent="0.25">
      <c r="D532" s="4"/>
    </row>
    <row r="533" spans="4:4" x14ac:dyDescent="0.25">
      <c r="D533" s="4"/>
    </row>
    <row r="534" spans="4:4" x14ac:dyDescent="0.25">
      <c r="D534" s="4"/>
    </row>
    <row r="535" spans="4:4" x14ac:dyDescent="0.25">
      <c r="D535" s="4"/>
    </row>
    <row r="536" spans="4:4" x14ac:dyDescent="0.25">
      <c r="D536" s="4"/>
    </row>
    <row r="537" spans="4:4" x14ac:dyDescent="0.25">
      <c r="D537" s="4"/>
    </row>
    <row r="538" spans="4:4" x14ac:dyDescent="0.25">
      <c r="D538" s="4"/>
    </row>
    <row r="539" spans="4:4" x14ac:dyDescent="0.25">
      <c r="D539" s="4"/>
    </row>
    <row r="540" spans="4:4" x14ac:dyDescent="0.25">
      <c r="D540" s="4"/>
    </row>
    <row r="541" spans="4:4" x14ac:dyDescent="0.25">
      <c r="D541" s="4"/>
    </row>
    <row r="542" spans="4:4" x14ac:dyDescent="0.25">
      <c r="D542" s="4"/>
    </row>
    <row r="543" spans="4:4" x14ac:dyDescent="0.25">
      <c r="D543" s="4"/>
    </row>
    <row r="544" spans="4:4" x14ac:dyDescent="0.25">
      <c r="D544" s="4"/>
    </row>
    <row r="545" spans="4:4" x14ac:dyDescent="0.25">
      <c r="D545" s="4"/>
    </row>
    <row r="546" spans="4:4" x14ac:dyDescent="0.25">
      <c r="D546" s="4"/>
    </row>
    <row r="547" spans="4:4" x14ac:dyDescent="0.25">
      <c r="D547" s="4"/>
    </row>
    <row r="548" spans="4:4" x14ac:dyDescent="0.25">
      <c r="D548" s="4"/>
    </row>
    <row r="549" spans="4:4" x14ac:dyDescent="0.25">
      <c r="D549" s="4"/>
    </row>
    <row r="550" spans="4:4" x14ac:dyDescent="0.25">
      <c r="D550" s="4"/>
    </row>
    <row r="551" spans="4:4" x14ac:dyDescent="0.25">
      <c r="D551" s="4"/>
    </row>
    <row r="552" spans="4:4" x14ac:dyDescent="0.25">
      <c r="D552" s="4"/>
    </row>
    <row r="553" spans="4:4" x14ac:dyDescent="0.25">
      <c r="D553" s="4"/>
    </row>
    <row r="554" spans="4:4" x14ac:dyDescent="0.25">
      <c r="D554" s="4"/>
    </row>
    <row r="555" spans="4:4" x14ac:dyDescent="0.25">
      <c r="D555" s="4"/>
    </row>
    <row r="556" spans="4:4" x14ac:dyDescent="0.25">
      <c r="D556" s="4"/>
    </row>
    <row r="557" spans="4:4" x14ac:dyDescent="0.25">
      <c r="D557" s="4"/>
    </row>
    <row r="558" spans="4:4" x14ac:dyDescent="0.25">
      <c r="D558" s="4"/>
    </row>
    <row r="559" spans="4:4" x14ac:dyDescent="0.25">
      <c r="D559" s="4"/>
    </row>
    <row r="560" spans="4:4" x14ac:dyDescent="0.25">
      <c r="D560" s="4"/>
    </row>
    <row r="561" spans="4:4" x14ac:dyDescent="0.25">
      <c r="D561" s="4"/>
    </row>
    <row r="562" spans="4:4" x14ac:dyDescent="0.25">
      <c r="D562" s="4"/>
    </row>
    <row r="563" spans="4:4" x14ac:dyDescent="0.25">
      <c r="D563" s="4"/>
    </row>
    <row r="564" spans="4:4" x14ac:dyDescent="0.25">
      <c r="D564" s="4"/>
    </row>
    <row r="565" spans="4:4" x14ac:dyDescent="0.25">
      <c r="D565" s="4"/>
    </row>
    <row r="566" spans="4:4" x14ac:dyDescent="0.25">
      <c r="D566" s="4"/>
    </row>
    <row r="567" spans="4:4" x14ac:dyDescent="0.25">
      <c r="D567" s="4"/>
    </row>
    <row r="568" spans="4:4" x14ac:dyDescent="0.25">
      <c r="D568" s="4"/>
    </row>
    <row r="569" spans="4:4" x14ac:dyDescent="0.25">
      <c r="D569" s="4"/>
    </row>
    <row r="570" spans="4:4" x14ac:dyDescent="0.25">
      <c r="D570" s="4"/>
    </row>
    <row r="571" spans="4:4" x14ac:dyDescent="0.25">
      <c r="D571" s="4"/>
    </row>
    <row r="572" spans="4:4" x14ac:dyDescent="0.25">
      <c r="D572" s="4"/>
    </row>
    <row r="573" spans="4:4" x14ac:dyDescent="0.25">
      <c r="D573" s="4"/>
    </row>
    <row r="574" spans="4:4" x14ac:dyDescent="0.25">
      <c r="D574" s="4"/>
    </row>
    <row r="575" spans="4:4" x14ac:dyDescent="0.25">
      <c r="D575" s="4"/>
    </row>
    <row r="576" spans="4:4" x14ac:dyDescent="0.25">
      <c r="D576" s="4"/>
    </row>
    <row r="577" spans="4:4" x14ac:dyDescent="0.25">
      <c r="D577" s="4"/>
    </row>
    <row r="578" spans="4:4" x14ac:dyDescent="0.25">
      <c r="D578" s="4"/>
    </row>
    <row r="579" spans="4:4" x14ac:dyDescent="0.25">
      <c r="D579" s="4"/>
    </row>
    <row r="580" spans="4:4" x14ac:dyDescent="0.25">
      <c r="D580" s="4"/>
    </row>
    <row r="581" spans="4:4" x14ac:dyDescent="0.25">
      <c r="D581" s="4"/>
    </row>
    <row r="582" spans="4:4" x14ac:dyDescent="0.25">
      <c r="D582" s="4"/>
    </row>
    <row r="583" spans="4:4" x14ac:dyDescent="0.25">
      <c r="D583" s="4"/>
    </row>
    <row r="584" spans="4:4" x14ac:dyDescent="0.25">
      <c r="D584" s="4"/>
    </row>
    <row r="585" spans="4:4" x14ac:dyDescent="0.25">
      <c r="D585" s="4"/>
    </row>
    <row r="586" spans="4:4" x14ac:dyDescent="0.25">
      <c r="D586" s="4"/>
    </row>
    <row r="587" spans="4:4" x14ac:dyDescent="0.25">
      <c r="D587" s="4"/>
    </row>
    <row r="588" spans="4:4" x14ac:dyDescent="0.25">
      <c r="D588" s="4"/>
    </row>
    <row r="589" spans="4:4" x14ac:dyDescent="0.25">
      <c r="D589" s="4"/>
    </row>
    <row r="590" spans="4:4" x14ac:dyDescent="0.25">
      <c r="D590" s="4"/>
    </row>
    <row r="591" spans="4:4" x14ac:dyDescent="0.25">
      <c r="D591" s="4"/>
    </row>
    <row r="592" spans="4:4" x14ac:dyDescent="0.25">
      <c r="D592" s="4"/>
    </row>
    <row r="593" spans="4:4" x14ac:dyDescent="0.25">
      <c r="D593" s="4"/>
    </row>
    <row r="594" spans="4:4" x14ac:dyDescent="0.25">
      <c r="D594" s="4"/>
    </row>
    <row r="595" spans="4:4" x14ac:dyDescent="0.25">
      <c r="D595" s="4"/>
    </row>
    <row r="596" spans="4:4" x14ac:dyDescent="0.25">
      <c r="D596" s="4"/>
    </row>
    <row r="597" spans="4:4" x14ac:dyDescent="0.25">
      <c r="D597" s="4"/>
    </row>
    <row r="598" spans="4:4" x14ac:dyDescent="0.25">
      <c r="D598" s="4"/>
    </row>
    <row r="599" spans="4:4" x14ac:dyDescent="0.25">
      <c r="D599" s="4"/>
    </row>
    <row r="600" spans="4:4" x14ac:dyDescent="0.25">
      <c r="D600" s="4"/>
    </row>
    <row r="601" spans="4:4" x14ac:dyDescent="0.25">
      <c r="D601" s="4"/>
    </row>
    <row r="602" spans="4:4" x14ac:dyDescent="0.25">
      <c r="D602" s="4"/>
    </row>
    <row r="603" spans="4:4" x14ac:dyDescent="0.25">
      <c r="D603" s="4"/>
    </row>
    <row r="604" spans="4:4" x14ac:dyDescent="0.25">
      <c r="D604" s="4"/>
    </row>
    <row r="605" spans="4:4" x14ac:dyDescent="0.25">
      <c r="D605" s="4"/>
    </row>
    <row r="606" spans="4:4" x14ac:dyDescent="0.25">
      <c r="D606" s="4"/>
    </row>
    <row r="607" spans="4:4" x14ac:dyDescent="0.25">
      <c r="D607" s="4"/>
    </row>
    <row r="608" spans="4:4" x14ac:dyDescent="0.25">
      <c r="D608" s="4"/>
    </row>
    <row r="609" spans="4:4" x14ac:dyDescent="0.25">
      <c r="D609" s="4"/>
    </row>
    <row r="610" spans="4:4" x14ac:dyDescent="0.25">
      <c r="D610" s="4"/>
    </row>
    <row r="611" spans="4:4" x14ac:dyDescent="0.25">
      <c r="D611" s="4"/>
    </row>
    <row r="612" spans="4:4" x14ac:dyDescent="0.25">
      <c r="D612" s="4"/>
    </row>
    <row r="613" spans="4:4" x14ac:dyDescent="0.25">
      <c r="D613" s="4"/>
    </row>
    <row r="614" spans="4:4" x14ac:dyDescent="0.25">
      <c r="D614" s="4"/>
    </row>
    <row r="615" spans="4:4" x14ac:dyDescent="0.25">
      <c r="D615" s="4"/>
    </row>
    <row r="616" spans="4:4" x14ac:dyDescent="0.25">
      <c r="D616" s="4"/>
    </row>
    <row r="617" spans="4:4" x14ac:dyDescent="0.25">
      <c r="D617" s="4"/>
    </row>
    <row r="618" spans="4:4" x14ac:dyDescent="0.25">
      <c r="D618" s="4"/>
    </row>
    <row r="619" spans="4:4" x14ac:dyDescent="0.25">
      <c r="D619" s="4"/>
    </row>
    <row r="620" spans="4:4" x14ac:dyDescent="0.25">
      <c r="D620" s="4"/>
    </row>
    <row r="621" spans="4:4" x14ac:dyDescent="0.25">
      <c r="D621" s="4"/>
    </row>
    <row r="622" spans="4:4" x14ac:dyDescent="0.25">
      <c r="D622" s="4"/>
    </row>
    <row r="623" spans="4:4" x14ac:dyDescent="0.25">
      <c r="D623" s="4"/>
    </row>
    <row r="624" spans="4:4" x14ac:dyDescent="0.25">
      <c r="D624" s="4"/>
    </row>
    <row r="625" spans="4:4" x14ac:dyDescent="0.25">
      <c r="D625" s="4"/>
    </row>
    <row r="626" spans="4:4" x14ac:dyDescent="0.25">
      <c r="D626" s="4"/>
    </row>
    <row r="627" spans="4:4" x14ac:dyDescent="0.25">
      <c r="D627" s="4"/>
    </row>
    <row r="628" spans="4:4" x14ac:dyDescent="0.25">
      <c r="D628" s="4"/>
    </row>
    <row r="629" spans="4:4" x14ac:dyDescent="0.25">
      <c r="D629" s="4"/>
    </row>
    <row r="630" spans="4:4" x14ac:dyDescent="0.25">
      <c r="D630" s="4"/>
    </row>
    <row r="631" spans="4:4" x14ac:dyDescent="0.25">
      <c r="D631" s="4"/>
    </row>
    <row r="632" spans="4:4" x14ac:dyDescent="0.25">
      <c r="D632" s="4"/>
    </row>
    <row r="633" spans="4:4" x14ac:dyDescent="0.25">
      <c r="D633" s="4"/>
    </row>
    <row r="634" spans="4:4" x14ac:dyDescent="0.25">
      <c r="D634" s="4"/>
    </row>
    <row r="635" spans="4:4" x14ac:dyDescent="0.25">
      <c r="D635" s="4"/>
    </row>
    <row r="636" spans="4:4" x14ac:dyDescent="0.25">
      <c r="D636" s="4"/>
    </row>
    <row r="637" spans="4:4" x14ac:dyDescent="0.25">
      <c r="D637" s="4"/>
    </row>
    <row r="638" spans="4:4" x14ac:dyDescent="0.25">
      <c r="D638" s="4"/>
    </row>
    <row r="639" spans="4:4" x14ac:dyDescent="0.25">
      <c r="D639" s="4"/>
    </row>
    <row r="640" spans="4:4" x14ac:dyDescent="0.25">
      <c r="D640" s="4"/>
    </row>
    <row r="641" spans="4:4" x14ac:dyDescent="0.25">
      <c r="D641" s="4"/>
    </row>
    <row r="642" spans="4:4" x14ac:dyDescent="0.25">
      <c r="D642" s="4"/>
    </row>
    <row r="643" spans="4:4" x14ac:dyDescent="0.25">
      <c r="D643" s="4"/>
    </row>
    <row r="644" spans="4:4" x14ac:dyDescent="0.25">
      <c r="D644" s="4"/>
    </row>
    <row r="645" spans="4:4" x14ac:dyDescent="0.25">
      <c r="D645" s="4"/>
    </row>
    <row r="646" spans="4:4" x14ac:dyDescent="0.25">
      <c r="D646" s="4"/>
    </row>
    <row r="647" spans="4:4" x14ac:dyDescent="0.25">
      <c r="D647" s="4"/>
    </row>
    <row r="648" spans="4:4" x14ac:dyDescent="0.25">
      <c r="D648" s="4"/>
    </row>
    <row r="649" spans="4:4" x14ac:dyDescent="0.25">
      <c r="D649" s="4"/>
    </row>
    <row r="650" spans="4:4" x14ac:dyDescent="0.25">
      <c r="D650" s="4"/>
    </row>
    <row r="651" spans="4:4" x14ac:dyDescent="0.25">
      <c r="D651" s="4"/>
    </row>
    <row r="652" spans="4:4" x14ac:dyDescent="0.25">
      <c r="D652" s="4"/>
    </row>
    <row r="653" spans="4:4" x14ac:dyDescent="0.25">
      <c r="D653" s="4"/>
    </row>
    <row r="654" spans="4:4" x14ac:dyDescent="0.25">
      <c r="D654" s="4"/>
    </row>
    <row r="655" spans="4:4" x14ac:dyDescent="0.25">
      <c r="D655" s="4"/>
    </row>
    <row r="656" spans="4:4" x14ac:dyDescent="0.25">
      <c r="D656" s="4"/>
    </row>
    <row r="657" spans="4:4" x14ac:dyDescent="0.25">
      <c r="D657" s="4"/>
    </row>
    <row r="658" spans="4:4" x14ac:dyDescent="0.25">
      <c r="D658" s="4"/>
    </row>
    <row r="659" spans="4:4" x14ac:dyDescent="0.25">
      <c r="D659" s="4"/>
    </row>
    <row r="660" spans="4:4" x14ac:dyDescent="0.25">
      <c r="D660" s="4"/>
    </row>
    <row r="661" spans="4:4" x14ac:dyDescent="0.25">
      <c r="D661" s="4"/>
    </row>
    <row r="662" spans="4:4" x14ac:dyDescent="0.25">
      <c r="D662" s="4"/>
    </row>
    <row r="663" spans="4:4" x14ac:dyDescent="0.25">
      <c r="D663" s="4"/>
    </row>
    <row r="664" spans="4:4" x14ac:dyDescent="0.25">
      <c r="D664" s="4"/>
    </row>
    <row r="665" spans="4:4" x14ac:dyDescent="0.25">
      <c r="D665" s="4"/>
    </row>
    <row r="666" spans="4:4" x14ac:dyDescent="0.25">
      <c r="D666" s="4"/>
    </row>
    <row r="667" spans="4:4" x14ac:dyDescent="0.25">
      <c r="D667" s="4"/>
    </row>
    <row r="668" spans="4:4" x14ac:dyDescent="0.25">
      <c r="D668" s="4"/>
    </row>
    <row r="669" spans="4:4" x14ac:dyDescent="0.25">
      <c r="D669" s="4"/>
    </row>
    <row r="670" spans="4:4" x14ac:dyDescent="0.25">
      <c r="D670" s="4"/>
    </row>
    <row r="671" spans="4:4" x14ac:dyDescent="0.25">
      <c r="D671" s="4"/>
    </row>
    <row r="672" spans="4:4" x14ac:dyDescent="0.25">
      <c r="D672" s="4"/>
    </row>
    <row r="673" spans="4:4" x14ac:dyDescent="0.25">
      <c r="D673" s="4"/>
    </row>
    <row r="674" spans="4:4" x14ac:dyDescent="0.25">
      <c r="D674" s="4"/>
    </row>
    <row r="675" spans="4:4" x14ac:dyDescent="0.25">
      <c r="D675" s="4"/>
    </row>
    <row r="676" spans="4:4" x14ac:dyDescent="0.25">
      <c r="D676" s="4"/>
    </row>
    <row r="677" spans="4:4" x14ac:dyDescent="0.25">
      <c r="D677" s="4"/>
    </row>
    <row r="678" spans="4:4" x14ac:dyDescent="0.25">
      <c r="D678" s="4"/>
    </row>
    <row r="679" spans="4:4" x14ac:dyDescent="0.25">
      <c r="D679" s="4"/>
    </row>
    <row r="680" spans="4:4" x14ac:dyDescent="0.25">
      <c r="D680" s="4"/>
    </row>
    <row r="681" spans="4:4" x14ac:dyDescent="0.25">
      <c r="D681" s="4"/>
    </row>
    <row r="682" spans="4:4" x14ac:dyDescent="0.25">
      <c r="D682" s="4"/>
    </row>
    <row r="683" spans="4:4" x14ac:dyDescent="0.25">
      <c r="D683" s="4"/>
    </row>
    <row r="684" spans="4:4" x14ac:dyDescent="0.25">
      <c r="D684" s="4"/>
    </row>
    <row r="685" spans="4:4" x14ac:dyDescent="0.25">
      <c r="D685" s="4"/>
    </row>
    <row r="686" spans="4:4" x14ac:dyDescent="0.25">
      <c r="D686" s="4"/>
    </row>
    <row r="687" spans="4:4" x14ac:dyDescent="0.25">
      <c r="D687" s="4"/>
    </row>
    <row r="688" spans="4:4" x14ac:dyDescent="0.25">
      <c r="D688" s="4"/>
    </row>
    <row r="689" spans="4:4" x14ac:dyDescent="0.25">
      <c r="D689" s="4"/>
    </row>
    <row r="690" spans="4:4" x14ac:dyDescent="0.25">
      <c r="D690" s="4"/>
    </row>
    <row r="691" spans="4:4" x14ac:dyDescent="0.25">
      <c r="D691" s="4"/>
    </row>
    <row r="692" spans="4:4" x14ac:dyDescent="0.25">
      <c r="D692" s="4"/>
    </row>
    <row r="693" spans="4:4" x14ac:dyDescent="0.25">
      <c r="D693" s="4"/>
    </row>
    <row r="694" spans="4:4" x14ac:dyDescent="0.25">
      <c r="D694" s="4"/>
    </row>
    <row r="695" spans="4:4" x14ac:dyDescent="0.25">
      <c r="D695" s="4"/>
    </row>
    <row r="696" spans="4:4" x14ac:dyDescent="0.25">
      <c r="D696" s="4"/>
    </row>
    <row r="697" spans="4:4" x14ac:dyDescent="0.25">
      <c r="D697" s="4"/>
    </row>
    <row r="698" spans="4:4" x14ac:dyDescent="0.25">
      <c r="D698" s="4"/>
    </row>
    <row r="699" spans="4:4" x14ac:dyDescent="0.25">
      <c r="D699" s="4"/>
    </row>
    <row r="700" spans="4:4" x14ac:dyDescent="0.25">
      <c r="D700" s="4"/>
    </row>
    <row r="701" spans="4:4" x14ac:dyDescent="0.25">
      <c r="D701" s="4"/>
    </row>
    <row r="702" spans="4:4" x14ac:dyDescent="0.25">
      <c r="D702" s="4"/>
    </row>
    <row r="703" spans="4:4" x14ac:dyDescent="0.25">
      <c r="D703" s="4"/>
    </row>
    <row r="704" spans="4:4" x14ac:dyDescent="0.25">
      <c r="D704" s="4"/>
    </row>
    <row r="705" spans="4:4" x14ac:dyDescent="0.25">
      <c r="D705" s="4"/>
    </row>
    <row r="706" spans="4:4" x14ac:dyDescent="0.25">
      <c r="D706" s="4"/>
    </row>
    <row r="707" spans="4:4" x14ac:dyDescent="0.25">
      <c r="D707" s="4"/>
    </row>
    <row r="708" spans="4:4" x14ac:dyDescent="0.25">
      <c r="D708" s="4"/>
    </row>
    <row r="709" spans="4:4" x14ac:dyDescent="0.25">
      <c r="D709" s="4"/>
    </row>
    <row r="710" spans="4:4" x14ac:dyDescent="0.25">
      <c r="D710" s="4"/>
    </row>
    <row r="711" spans="4:4" x14ac:dyDescent="0.25">
      <c r="D711" s="4"/>
    </row>
    <row r="712" spans="4:4" x14ac:dyDescent="0.25">
      <c r="D712" s="4"/>
    </row>
    <row r="713" spans="4:4" x14ac:dyDescent="0.25">
      <c r="D713" s="4"/>
    </row>
    <row r="714" spans="4:4" x14ac:dyDescent="0.25">
      <c r="D714" s="4"/>
    </row>
    <row r="715" spans="4:4" x14ac:dyDescent="0.25">
      <c r="D715" s="4"/>
    </row>
    <row r="716" spans="4:4" x14ac:dyDescent="0.25">
      <c r="D716" s="4"/>
    </row>
    <row r="717" spans="4:4" x14ac:dyDescent="0.25">
      <c r="D717" s="4"/>
    </row>
    <row r="718" spans="4:4" x14ac:dyDescent="0.25">
      <c r="D718" s="4"/>
    </row>
    <row r="719" spans="4:4" x14ac:dyDescent="0.25">
      <c r="D719" s="4"/>
    </row>
    <row r="720" spans="4:4" x14ac:dyDescent="0.25">
      <c r="D720" s="4"/>
    </row>
    <row r="721" spans="4:4" x14ac:dyDescent="0.25">
      <c r="D721" s="4"/>
    </row>
    <row r="722" spans="4:4" x14ac:dyDescent="0.25">
      <c r="D722" s="4"/>
    </row>
    <row r="723" spans="4:4" x14ac:dyDescent="0.25">
      <c r="D723" s="4"/>
    </row>
    <row r="724" spans="4:4" x14ac:dyDescent="0.25">
      <c r="D724" s="4"/>
    </row>
    <row r="725" spans="4:4" x14ac:dyDescent="0.25">
      <c r="D725" s="4"/>
    </row>
    <row r="726" spans="4:4" x14ac:dyDescent="0.25">
      <c r="D726" s="4"/>
    </row>
    <row r="727" spans="4:4" x14ac:dyDescent="0.25">
      <c r="D727" s="4"/>
    </row>
    <row r="728" spans="4:4" x14ac:dyDescent="0.25">
      <c r="D728" s="4"/>
    </row>
    <row r="729" spans="4:4" x14ac:dyDescent="0.25">
      <c r="D729" s="4"/>
    </row>
    <row r="730" spans="4:4" x14ac:dyDescent="0.25">
      <c r="D730" s="4"/>
    </row>
    <row r="731" spans="4:4" x14ac:dyDescent="0.25">
      <c r="D731" s="4"/>
    </row>
    <row r="732" spans="4:4" x14ac:dyDescent="0.25">
      <c r="D732" s="4"/>
    </row>
    <row r="733" spans="4:4" x14ac:dyDescent="0.25">
      <c r="D733" s="4"/>
    </row>
    <row r="734" spans="4:4" x14ac:dyDescent="0.25">
      <c r="D734" s="4"/>
    </row>
    <row r="735" spans="4:4" x14ac:dyDescent="0.25">
      <c r="D735" s="4"/>
    </row>
    <row r="736" spans="4:4" x14ac:dyDescent="0.25">
      <c r="D736" s="4"/>
    </row>
    <row r="737" spans="4:4" x14ac:dyDescent="0.25">
      <c r="D737" s="4"/>
    </row>
    <row r="738" spans="4:4" x14ac:dyDescent="0.25">
      <c r="D738" s="4"/>
    </row>
    <row r="739" spans="4:4" x14ac:dyDescent="0.25">
      <c r="D739" s="4"/>
    </row>
    <row r="740" spans="4:4" x14ac:dyDescent="0.25">
      <c r="D740" s="4"/>
    </row>
    <row r="741" spans="4:4" x14ac:dyDescent="0.25">
      <c r="D741" s="4"/>
    </row>
    <row r="742" spans="4:4" x14ac:dyDescent="0.25">
      <c r="D742" s="4"/>
    </row>
    <row r="743" spans="4:4" x14ac:dyDescent="0.25">
      <c r="D743" s="4"/>
    </row>
    <row r="744" spans="4:4" x14ac:dyDescent="0.25">
      <c r="D744" s="4"/>
    </row>
    <row r="745" spans="4:4" x14ac:dyDescent="0.25">
      <c r="D745" s="4"/>
    </row>
    <row r="746" spans="4:4" x14ac:dyDescent="0.25">
      <c r="D746" s="4"/>
    </row>
    <row r="747" spans="4:4" x14ac:dyDescent="0.25">
      <c r="D747" s="4"/>
    </row>
    <row r="748" spans="4:4" x14ac:dyDescent="0.25">
      <c r="D748" s="4"/>
    </row>
    <row r="749" spans="4:4" x14ac:dyDescent="0.25">
      <c r="D749" s="4"/>
    </row>
    <row r="750" spans="4:4" x14ac:dyDescent="0.25">
      <c r="D750" s="4"/>
    </row>
    <row r="751" spans="4:4" x14ac:dyDescent="0.25">
      <c r="D751" s="4"/>
    </row>
    <row r="752" spans="4:4" x14ac:dyDescent="0.25">
      <c r="D752" s="4"/>
    </row>
    <row r="753" spans="4:4" x14ac:dyDescent="0.25">
      <c r="D753" s="4"/>
    </row>
    <row r="754" spans="4:4" x14ac:dyDescent="0.25">
      <c r="D754" s="4"/>
    </row>
    <row r="755" spans="4:4" x14ac:dyDescent="0.25">
      <c r="D755" s="4"/>
    </row>
    <row r="756" spans="4:4" x14ac:dyDescent="0.25">
      <c r="D756" s="4"/>
    </row>
    <row r="757" spans="4:4" x14ac:dyDescent="0.25">
      <c r="D757" s="4"/>
    </row>
    <row r="758" spans="4:4" x14ac:dyDescent="0.25">
      <c r="D758" s="4"/>
    </row>
    <row r="759" spans="4:4" x14ac:dyDescent="0.25">
      <c r="D759" s="4"/>
    </row>
    <row r="760" spans="4:4" x14ac:dyDescent="0.25">
      <c r="D760" s="4"/>
    </row>
    <row r="761" spans="4:4" x14ac:dyDescent="0.25">
      <c r="D761" s="4"/>
    </row>
    <row r="762" spans="4:4" x14ac:dyDescent="0.25">
      <c r="D762" s="4"/>
    </row>
    <row r="763" spans="4:4" x14ac:dyDescent="0.25">
      <c r="D763" s="4"/>
    </row>
    <row r="764" spans="4:4" x14ac:dyDescent="0.25">
      <c r="D764" s="4"/>
    </row>
    <row r="765" spans="4:4" x14ac:dyDescent="0.25">
      <c r="D765" s="4"/>
    </row>
    <row r="766" spans="4:4" x14ac:dyDescent="0.25">
      <c r="D766" s="4"/>
    </row>
    <row r="767" spans="4:4" x14ac:dyDescent="0.25">
      <c r="D767" s="4"/>
    </row>
    <row r="768" spans="4:4" x14ac:dyDescent="0.25">
      <c r="D768" s="4"/>
    </row>
    <row r="769" spans="4:4" x14ac:dyDescent="0.25">
      <c r="D769" s="4"/>
    </row>
    <row r="770" spans="4:4" x14ac:dyDescent="0.25">
      <c r="D770" s="4"/>
    </row>
    <row r="771" spans="4:4" x14ac:dyDescent="0.25">
      <c r="D771" s="4"/>
    </row>
    <row r="772" spans="4:4" x14ac:dyDescent="0.25">
      <c r="D772" s="4"/>
    </row>
    <row r="773" spans="4:4" x14ac:dyDescent="0.25">
      <c r="D773" s="4"/>
    </row>
    <row r="774" spans="4:4" x14ac:dyDescent="0.25">
      <c r="D774" s="4"/>
    </row>
    <row r="775" spans="4:4" x14ac:dyDescent="0.25">
      <c r="D775" s="4"/>
    </row>
    <row r="776" spans="4:4" x14ac:dyDescent="0.25">
      <c r="D776" s="4"/>
    </row>
    <row r="777" spans="4:4" x14ac:dyDescent="0.25">
      <c r="D777" s="4"/>
    </row>
    <row r="778" spans="4:4" x14ac:dyDescent="0.25">
      <c r="D778" s="4"/>
    </row>
    <row r="779" spans="4:4" x14ac:dyDescent="0.25">
      <c r="D779" s="4"/>
    </row>
    <row r="780" spans="4:4" x14ac:dyDescent="0.25">
      <c r="D780" s="4"/>
    </row>
    <row r="781" spans="4:4" x14ac:dyDescent="0.25">
      <c r="D781" s="4"/>
    </row>
    <row r="782" spans="4:4" x14ac:dyDescent="0.25">
      <c r="D782" s="4"/>
    </row>
    <row r="783" spans="4:4" x14ac:dyDescent="0.25">
      <c r="D783" s="4"/>
    </row>
    <row r="784" spans="4:4" x14ac:dyDescent="0.25">
      <c r="D784" s="4"/>
    </row>
    <row r="785" spans="4:4" x14ac:dyDescent="0.25">
      <c r="D785" s="4"/>
    </row>
    <row r="786" spans="4:4" x14ac:dyDescent="0.25">
      <c r="D786" s="4"/>
    </row>
    <row r="787" spans="4:4" x14ac:dyDescent="0.25">
      <c r="D787" s="4"/>
    </row>
    <row r="788" spans="4:4" x14ac:dyDescent="0.25">
      <c r="D788" s="4"/>
    </row>
    <row r="789" spans="4:4" x14ac:dyDescent="0.25">
      <c r="D789" s="4"/>
    </row>
    <row r="790" spans="4:4" x14ac:dyDescent="0.25">
      <c r="D790" s="4"/>
    </row>
    <row r="791" spans="4:4" x14ac:dyDescent="0.25">
      <c r="D791" s="4"/>
    </row>
    <row r="792" spans="4:4" x14ac:dyDescent="0.25">
      <c r="D792" s="4"/>
    </row>
    <row r="793" spans="4:4" x14ac:dyDescent="0.25">
      <c r="D793" s="4"/>
    </row>
    <row r="794" spans="4:4" x14ac:dyDescent="0.25">
      <c r="D794" s="4"/>
    </row>
    <row r="795" spans="4:4" x14ac:dyDescent="0.25">
      <c r="D795" s="4"/>
    </row>
    <row r="796" spans="4:4" x14ac:dyDescent="0.25">
      <c r="D796" s="4"/>
    </row>
    <row r="797" spans="4:4" x14ac:dyDescent="0.25">
      <c r="D797" s="4"/>
    </row>
    <row r="798" spans="4:4" x14ac:dyDescent="0.25">
      <c r="D798" s="4"/>
    </row>
    <row r="799" spans="4:4" x14ac:dyDescent="0.25">
      <c r="D799" s="4"/>
    </row>
    <row r="800" spans="4:4" x14ac:dyDescent="0.25">
      <c r="D800" s="4"/>
    </row>
    <row r="801" spans="4:4" x14ac:dyDescent="0.25">
      <c r="D801" s="4"/>
    </row>
    <row r="802" spans="4:4" x14ac:dyDescent="0.25">
      <c r="D802" s="4"/>
    </row>
    <row r="803" spans="4:4" x14ac:dyDescent="0.25">
      <c r="D803" s="4"/>
    </row>
    <row r="804" spans="4:4" x14ac:dyDescent="0.25">
      <c r="D804" s="4"/>
    </row>
    <row r="805" spans="4:4" x14ac:dyDescent="0.25">
      <c r="D805" s="4"/>
    </row>
    <row r="806" spans="4:4" x14ac:dyDescent="0.25">
      <c r="D806" s="4"/>
    </row>
    <row r="807" spans="4:4" x14ac:dyDescent="0.25">
      <c r="D807" s="4"/>
    </row>
    <row r="808" spans="4:4" x14ac:dyDescent="0.25">
      <c r="D808" s="4"/>
    </row>
    <row r="809" spans="4:4" x14ac:dyDescent="0.25">
      <c r="D809" s="4"/>
    </row>
    <row r="810" spans="4:4" x14ac:dyDescent="0.25">
      <c r="D810" s="4"/>
    </row>
    <row r="811" spans="4:4" x14ac:dyDescent="0.25">
      <c r="D811" s="4"/>
    </row>
    <row r="812" spans="4:4" x14ac:dyDescent="0.25">
      <c r="D812" s="4"/>
    </row>
    <row r="813" spans="4:4" x14ac:dyDescent="0.25">
      <c r="D813" s="4"/>
    </row>
    <row r="814" spans="4:4" x14ac:dyDescent="0.25">
      <c r="D814" s="4"/>
    </row>
    <row r="815" spans="4:4" x14ac:dyDescent="0.25">
      <c r="D815" s="4"/>
    </row>
    <row r="816" spans="4:4" x14ac:dyDescent="0.25">
      <c r="D816" s="4"/>
    </row>
    <row r="817" spans="4:4" x14ac:dyDescent="0.25">
      <c r="D817" s="4"/>
    </row>
    <row r="818" spans="4:4" x14ac:dyDescent="0.25">
      <c r="D818" s="4"/>
    </row>
    <row r="819" spans="4:4" x14ac:dyDescent="0.25">
      <c r="D819" s="4"/>
    </row>
    <row r="820" spans="4:4" x14ac:dyDescent="0.25">
      <c r="D820" s="4"/>
    </row>
    <row r="821" spans="4:4" x14ac:dyDescent="0.25">
      <c r="D821" s="4"/>
    </row>
    <row r="822" spans="4:4" x14ac:dyDescent="0.25">
      <c r="D822" s="4"/>
    </row>
    <row r="823" spans="4:4" x14ac:dyDescent="0.25">
      <c r="D823" s="4"/>
    </row>
    <row r="824" spans="4:4" x14ac:dyDescent="0.25">
      <c r="D824" s="4"/>
    </row>
    <row r="825" spans="4:4" x14ac:dyDescent="0.25">
      <c r="D825" s="4"/>
    </row>
    <row r="826" spans="4:4" x14ac:dyDescent="0.25">
      <c r="D826" s="4"/>
    </row>
    <row r="827" spans="4:4" x14ac:dyDescent="0.25">
      <c r="D827" s="4"/>
    </row>
    <row r="828" spans="4:4" x14ac:dyDescent="0.25">
      <c r="D828" s="4"/>
    </row>
    <row r="829" spans="4:4" x14ac:dyDescent="0.25">
      <c r="D829" s="4"/>
    </row>
    <row r="830" spans="4:4" x14ac:dyDescent="0.25">
      <c r="D830" s="4"/>
    </row>
    <row r="831" spans="4:4" x14ac:dyDescent="0.25">
      <c r="D831" s="4"/>
    </row>
    <row r="832" spans="4:4" x14ac:dyDescent="0.25">
      <c r="D832" s="4"/>
    </row>
    <row r="833" spans="4:4" x14ac:dyDescent="0.25">
      <c r="D833" s="4"/>
    </row>
    <row r="834" spans="4:4" x14ac:dyDescent="0.25">
      <c r="D834" s="4"/>
    </row>
    <row r="835" spans="4:4" x14ac:dyDescent="0.25">
      <c r="D835" s="4"/>
    </row>
    <row r="836" spans="4:4" x14ac:dyDescent="0.25">
      <c r="D836" s="4"/>
    </row>
    <row r="837" spans="4:4" x14ac:dyDescent="0.25">
      <c r="D837" s="4"/>
    </row>
    <row r="838" spans="4:4" x14ac:dyDescent="0.25">
      <c r="D838" s="4"/>
    </row>
    <row r="839" spans="4:4" x14ac:dyDescent="0.25">
      <c r="D839" s="4"/>
    </row>
    <row r="840" spans="4:4" x14ac:dyDescent="0.25">
      <c r="D840" s="4"/>
    </row>
    <row r="841" spans="4:4" x14ac:dyDescent="0.25">
      <c r="D841" s="4"/>
    </row>
    <row r="842" spans="4:4" x14ac:dyDescent="0.25">
      <c r="D842" s="4"/>
    </row>
    <row r="843" spans="4:4" x14ac:dyDescent="0.25">
      <c r="D843" s="4"/>
    </row>
    <row r="844" spans="4:4" x14ac:dyDescent="0.25">
      <c r="D844" s="4"/>
    </row>
    <row r="845" spans="4:4" x14ac:dyDescent="0.25">
      <c r="D845" s="4"/>
    </row>
    <row r="846" spans="4:4" x14ac:dyDescent="0.25">
      <c r="D846" s="4"/>
    </row>
    <row r="847" spans="4:4" x14ac:dyDescent="0.25">
      <c r="D847" s="4"/>
    </row>
    <row r="848" spans="4:4" x14ac:dyDescent="0.25">
      <c r="D848" s="4"/>
    </row>
    <row r="849" spans="4:4" x14ac:dyDescent="0.25">
      <c r="D849" s="4"/>
    </row>
    <row r="850" spans="4:4" x14ac:dyDescent="0.25">
      <c r="D850" s="4"/>
    </row>
    <row r="851" spans="4:4" x14ac:dyDescent="0.25">
      <c r="D851" s="4"/>
    </row>
    <row r="852" spans="4:4" x14ac:dyDescent="0.25">
      <c r="D852" s="4"/>
    </row>
    <row r="853" spans="4:4" x14ac:dyDescent="0.25">
      <c r="D853" s="4"/>
    </row>
    <row r="854" spans="4:4" x14ac:dyDescent="0.25">
      <c r="D854" s="4"/>
    </row>
    <row r="855" spans="4:4" x14ac:dyDescent="0.25">
      <c r="D855" s="4"/>
    </row>
    <row r="856" spans="4:4" x14ac:dyDescent="0.25">
      <c r="D856" s="4"/>
    </row>
    <row r="857" spans="4:4" x14ac:dyDescent="0.25">
      <c r="D857" s="4"/>
    </row>
    <row r="858" spans="4:4" x14ac:dyDescent="0.25">
      <c r="D858" s="4"/>
    </row>
    <row r="859" spans="4:4" x14ac:dyDescent="0.25">
      <c r="D859" s="4"/>
    </row>
    <row r="860" spans="4:4" x14ac:dyDescent="0.25">
      <c r="D860" s="4"/>
    </row>
    <row r="861" spans="4:4" x14ac:dyDescent="0.25">
      <c r="D861" s="4"/>
    </row>
    <row r="862" spans="4:4" x14ac:dyDescent="0.25">
      <c r="D862" s="4"/>
    </row>
    <row r="863" spans="4:4" x14ac:dyDescent="0.25">
      <c r="D863" s="4"/>
    </row>
    <row r="864" spans="4:4" x14ac:dyDescent="0.25">
      <c r="D864" s="4"/>
    </row>
    <row r="865" spans="4:4" x14ac:dyDescent="0.25">
      <c r="D865" s="4"/>
    </row>
    <row r="866" spans="4:4" x14ac:dyDescent="0.25">
      <c r="D866" s="4"/>
    </row>
    <row r="867" spans="4:4" x14ac:dyDescent="0.25">
      <c r="D867" s="4"/>
    </row>
    <row r="868" spans="4:4" x14ac:dyDescent="0.25">
      <c r="D868" s="4"/>
    </row>
    <row r="869" spans="4:4" x14ac:dyDescent="0.25">
      <c r="D869" s="4"/>
    </row>
    <row r="870" spans="4:4" x14ac:dyDescent="0.25">
      <c r="D870" s="4"/>
    </row>
    <row r="871" spans="4:4" x14ac:dyDescent="0.25">
      <c r="D871" s="4"/>
    </row>
    <row r="872" spans="4:4" x14ac:dyDescent="0.25">
      <c r="D872" s="4"/>
    </row>
    <row r="873" spans="4:4" x14ac:dyDescent="0.25">
      <c r="D873" s="4"/>
    </row>
    <row r="874" spans="4:4" x14ac:dyDescent="0.25">
      <c r="D874" s="4"/>
    </row>
    <row r="875" spans="4:4" x14ac:dyDescent="0.25">
      <c r="D875" s="4"/>
    </row>
    <row r="876" spans="4:4" x14ac:dyDescent="0.25">
      <c r="D876" s="4"/>
    </row>
    <row r="877" spans="4:4" x14ac:dyDescent="0.25">
      <c r="D877" s="4"/>
    </row>
    <row r="878" spans="4:4" x14ac:dyDescent="0.25">
      <c r="D878" s="4"/>
    </row>
    <row r="879" spans="4:4" x14ac:dyDescent="0.25">
      <c r="D879" s="4"/>
    </row>
    <row r="880" spans="4:4" x14ac:dyDescent="0.25">
      <c r="D880" s="4"/>
    </row>
    <row r="881" spans="4:4" x14ac:dyDescent="0.25">
      <c r="D881" s="4"/>
    </row>
    <row r="882" spans="4:4" x14ac:dyDescent="0.25">
      <c r="D882" s="4"/>
    </row>
    <row r="883" spans="4:4" x14ac:dyDescent="0.25">
      <c r="D883" s="4"/>
    </row>
    <row r="884" spans="4:4" x14ac:dyDescent="0.25">
      <c r="D884" s="4"/>
    </row>
    <row r="885" spans="4:4" x14ac:dyDescent="0.25">
      <c r="D885" s="4"/>
    </row>
    <row r="886" spans="4:4" x14ac:dyDescent="0.25">
      <c r="D886" s="4"/>
    </row>
    <row r="887" spans="4:4" x14ac:dyDescent="0.25">
      <c r="D887" s="4"/>
    </row>
    <row r="888" spans="4:4" x14ac:dyDescent="0.25">
      <c r="D888" s="4"/>
    </row>
    <row r="889" spans="4:4" x14ac:dyDescent="0.25">
      <c r="D889" s="4"/>
    </row>
    <row r="890" spans="4:4" x14ac:dyDescent="0.25">
      <c r="D890" s="4"/>
    </row>
    <row r="891" spans="4:4" x14ac:dyDescent="0.25">
      <c r="D891" s="4"/>
    </row>
    <row r="892" spans="4:4" x14ac:dyDescent="0.25">
      <c r="D892" s="4"/>
    </row>
    <row r="893" spans="4:4" x14ac:dyDescent="0.25">
      <c r="D893" s="4"/>
    </row>
    <row r="894" spans="4:4" x14ac:dyDescent="0.25">
      <c r="D894" s="4"/>
    </row>
    <row r="895" spans="4:4" x14ac:dyDescent="0.25">
      <c r="D895" s="4"/>
    </row>
    <row r="896" spans="4:4" x14ac:dyDescent="0.25">
      <c r="D896" s="4"/>
    </row>
    <row r="897" spans="4:4" x14ac:dyDescent="0.25">
      <c r="D897" s="4"/>
    </row>
    <row r="898" spans="4:4" x14ac:dyDescent="0.25">
      <c r="D898" s="4"/>
    </row>
    <row r="899" spans="4:4" x14ac:dyDescent="0.25">
      <c r="D899" s="4"/>
    </row>
    <row r="900" spans="4:4" x14ac:dyDescent="0.25">
      <c r="D900" s="4"/>
    </row>
    <row r="901" spans="4:4" x14ac:dyDescent="0.25">
      <c r="D901" s="4"/>
    </row>
    <row r="902" spans="4:4" x14ac:dyDescent="0.25">
      <c r="D902" s="4"/>
    </row>
    <row r="903" spans="4:4" x14ac:dyDescent="0.25">
      <c r="D903" s="4"/>
    </row>
    <row r="904" spans="4:4" x14ac:dyDescent="0.25">
      <c r="D904" s="4"/>
    </row>
    <row r="905" spans="4:4" x14ac:dyDescent="0.25">
      <c r="D905" s="4"/>
    </row>
    <row r="906" spans="4:4" x14ac:dyDescent="0.25">
      <c r="D906" s="4"/>
    </row>
    <row r="907" spans="4:4" x14ac:dyDescent="0.25">
      <c r="D907" s="4"/>
    </row>
    <row r="908" spans="4:4" x14ac:dyDescent="0.25">
      <c r="D908" s="4"/>
    </row>
    <row r="909" spans="4:4" x14ac:dyDescent="0.25">
      <c r="D909" s="4"/>
    </row>
    <row r="910" spans="4:4" x14ac:dyDescent="0.25">
      <c r="D910" s="4"/>
    </row>
    <row r="911" spans="4:4" x14ac:dyDescent="0.25">
      <c r="D911" s="4"/>
    </row>
    <row r="912" spans="4:4" x14ac:dyDescent="0.25">
      <c r="D912" s="4"/>
    </row>
    <row r="913" spans="4:4" x14ac:dyDescent="0.25">
      <c r="D913" s="4"/>
    </row>
    <row r="914" spans="4:4" x14ac:dyDescent="0.25">
      <c r="D914" s="4"/>
    </row>
    <row r="915" spans="4:4" x14ac:dyDescent="0.25">
      <c r="D915" s="4"/>
    </row>
    <row r="916" spans="4:4" x14ac:dyDescent="0.25">
      <c r="D916" s="4"/>
    </row>
    <row r="917" spans="4:4" x14ac:dyDescent="0.25">
      <c r="D917" s="4"/>
    </row>
    <row r="918" spans="4:4" x14ac:dyDescent="0.25">
      <c r="D918" s="4"/>
    </row>
    <row r="919" spans="4:4" x14ac:dyDescent="0.25">
      <c r="D919" s="4"/>
    </row>
    <row r="920" spans="4:4" x14ac:dyDescent="0.25">
      <c r="D920" s="4"/>
    </row>
    <row r="921" spans="4:4" x14ac:dyDescent="0.25">
      <c r="D921" s="4"/>
    </row>
    <row r="922" spans="4:4" x14ac:dyDescent="0.25">
      <c r="D922" s="4"/>
    </row>
    <row r="923" spans="4:4" x14ac:dyDescent="0.25">
      <c r="D923" s="4"/>
    </row>
    <row r="924" spans="4:4" x14ac:dyDescent="0.25">
      <c r="D924" s="4"/>
    </row>
    <row r="925" spans="4:4" x14ac:dyDescent="0.25">
      <c r="D925" s="4"/>
    </row>
    <row r="926" spans="4:4" x14ac:dyDescent="0.25">
      <c r="D926" s="4"/>
    </row>
    <row r="927" spans="4:4" x14ac:dyDescent="0.25">
      <c r="D927" s="4"/>
    </row>
    <row r="928" spans="4:4" x14ac:dyDescent="0.25">
      <c r="D928" s="4"/>
    </row>
    <row r="929" spans="4:4" x14ac:dyDescent="0.25">
      <c r="D929" s="4"/>
    </row>
    <row r="930" spans="4:4" x14ac:dyDescent="0.25">
      <c r="D930" s="4"/>
    </row>
    <row r="931" spans="4:4" x14ac:dyDescent="0.25">
      <c r="D931" s="4"/>
    </row>
    <row r="932" spans="4:4" x14ac:dyDescent="0.25">
      <c r="D932" s="4"/>
    </row>
    <row r="933" spans="4:4" x14ac:dyDescent="0.25">
      <c r="D933" s="4"/>
    </row>
    <row r="934" spans="4:4" x14ac:dyDescent="0.25">
      <c r="D934" s="4"/>
    </row>
    <row r="935" spans="4:4" x14ac:dyDescent="0.25">
      <c r="D935" s="4"/>
    </row>
    <row r="936" spans="4:4" x14ac:dyDescent="0.25">
      <c r="D936" s="4"/>
    </row>
    <row r="937" spans="4:4" x14ac:dyDescent="0.25">
      <c r="D937" s="4"/>
    </row>
    <row r="938" spans="4:4" x14ac:dyDescent="0.25">
      <c r="D938" s="4"/>
    </row>
    <row r="939" spans="4:4" x14ac:dyDescent="0.25">
      <c r="D939" s="4"/>
    </row>
    <row r="940" spans="4:4" x14ac:dyDescent="0.25">
      <c r="D940" s="4"/>
    </row>
    <row r="941" spans="4:4" x14ac:dyDescent="0.25">
      <c r="D941" s="4"/>
    </row>
    <row r="942" spans="4:4" x14ac:dyDescent="0.25">
      <c r="D942" s="4"/>
    </row>
    <row r="943" spans="4:4" x14ac:dyDescent="0.25">
      <c r="D943" s="4"/>
    </row>
    <row r="944" spans="4:4" x14ac:dyDescent="0.25">
      <c r="D944" s="4"/>
    </row>
    <row r="945" spans="4:4" x14ac:dyDescent="0.25">
      <c r="D945" s="4"/>
    </row>
    <row r="946" spans="4:4" x14ac:dyDescent="0.25">
      <c r="D946" s="4"/>
    </row>
    <row r="947" spans="4:4" x14ac:dyDescent="0.25">
      <c r="D947" s="4"/>
    </row>
    <row r="948" spans="4:4" x14ac:dyDescent="0.25">
      <c r="D948" s="4"/>
    </row>
    <row r="949" spans="4:4" x14ac:dyDescent="0.25">
      <c r="D949" s="4"/>
    </row>
    <row r="950" spans="4:4" x14ac:dyDescent="0.25">
      <c r="D950" s="4"/>
    </row>
    <row r="951" spans="4:4" x14ac:dyDescent="0.25">
      <c r="D951" s="4"/>
    </row>
    <row r="952" spans="4:4" x14ac:dyDescent="0.25">
      <c r="D952" s="4"/>
    </row>
    <row r="953" spans="4:4" x14ac:dyDescent="0.25">
      <c r="D953" s="4"/>
    </row>
    <row r="954" spans="4:4" x14ac:dyDescent="0.25">
      <c r="D954" s="4"/>
    </row>
    <row r="955" spans="4:4" x14ac:dyDescent="0.25">
      <c r="D955" s="4"/>
    </row>
    <row r="956" spans="4:4" x14ac:dyDescent="0.25">
      <c r="D956" s="4"/>
    </row>
    <row r="957" spans="4:4" x14ac:dyDescent="0.25">
      <c r="D957" s="4"/>
    </row>
    <row r="958" spans="4:4" x14ac:dyDescent="0.25">
      <c r="D958" s="4"/>
    </row>
    <row r="959" spans="4:4" x14ac:dyDescent="0.25">
      <c r="D959" s="4"/>
    </row>
    <row r="960" spans="4:4" x14ac:dyDescent="0.25">
      <c r="D960" s="4"/>
    </row>
    <row r="961" spans="4:4" x14ac:dyDescent="0.25">
      <c r="D961" s="4"/>
    </row>
    <row r="962" spans="4:4" x14ac:dyDescent="0.25">
      <c r="D962" s="4"/>
    </row>
    <row r="963" spans="4:4" x14ac:dyDescent="0.25">
      <c r="D963" s="4"/>
    </row>
    <row r="964" spans="4:4" x14ac:dyDescent="0.25">
      <c r="D964" s="4"/>
    </row>
    <row r="965" spans="4:4" x14ac:dyDescent="0.25">
      <c r="D965" s="4"/>
    </row>
    <row r="966" spans="4:4" x14ac:dyDescent="0.25">
      <c r="D966" s="4"/>
    </row>
    <row r="967" spans="4:4" x14ac:dyDescent="0.25">
      <c r="D967" s="4"/>
    </row>
    <row r="968" spans="4:4" x14ac:dyDescent="0.25">
      <c r="D968" s="4"/>
    </row>
    <row r="969" spans="4:4" x14ac:dyDescent="0.25">
      <c r="D969" s="4"/>
    </row>
    <row r="970" spans="4:4" x14ac:dyDescent="0.25">
      <c r="D970" s="4"/>
    </row>
    <row r="971" spans="4:4" x14ac:dyDescent="0.25">
      <c r="D971" s="4"/>
    </row>
    <row r="972" spans="4:4" x14ac:dyDescent="0.25">
      <c r="D972" s="4"/>
    </row>
    <row r="973" spans="4:4" x14ac:dyDescent="0.25">
      <c r="D973" s="4"/>
    </row>
    <row r="974" spans="4:4" x14ac:dyDescent="0.25">
      <c r="D974" s="4"/>
    </row>
    <row r="975" spans="4:4" x14ac:dyDescent="0.25">
      <c r="D975" s="4"/>
    </row>
    <row r="976" spans="4:4" x14ac:dyDescent="0.25">
      <c r="D976" s="4"/>
    </row>
    <row r="977" spans="4:4" x14ac:dyDescent="0.25">
      <c r="D977" s="4"/>
    </row>
    <row r="978" spans="4:4" x14ac:dyDescent="0.25">
      <c r="D978" s="4"/>
    </row>
    <row r="979" spans="4:4" x14ac:dyDescent="0.25">
      <c r="D979" s="4"/>
    </row>
    <row r="980" spans="4:4" x14ac:dyDescent="0.25">
      <c r="D980" s="4"/>
    </row>
    <row r="981" spans="4:4" x14ac:dyDescent="0.25">
      <c r="D981" s="4"/>
    </row>
    <row r="982" spans="4:4" x14ac:dyDescent="0.25">
      <c r="D982" s="4"/>
    </row>
    <row r="983" spans="4:4" x14ac:dyDescent="0.25">
      <c r="D983" s="4"/>
    </row>
    <row r="984" spans="4:4" x14ac:dyDescent="0.25">
      <c r="D984" s="4"/>
    </row>
    <row r="985" spans="4:4" x14ac:dyDescent="0.25">
      <c r="D985" s="4"/>
    </row>
    <row r="986" spans="4:4" x14ac:dyDescent="0.25">
      <c r="D986" s="4"/>
    </row>
    <row r="987" spans="4:4" x14ac:dyDescent="0.25">
      <c r="D987" s="4"/>
    </row>
    <row r="988" spans="4:4" x14ac:dyDescent="0.25">
      <c r="D988" s="4"/>
    </row>
    <row r="989" spans="4:4" x14ac:dyDescent="0.25">
      <c r="D989" s="4"/>
    </row>
    <row r="990" spans="4:4" x14ac:dyDescent="0.25">
      <c r="D990" s="4"/>
    </row>
    <row r="991" spans="4:4" x14ac:dyDescent="0.25">
      <c r="D991" s="4"/>
    </row>
    <row r="992" spans="4:4" x14ac:dyDescent="0.25">
      <c r="D992" s="4"/>
    </row>
    <row r="993" spans="4:4" x14ac:dyDescent="0.25">
      <c r="D993" s="4"/>
    </row>
    <row r="994" spans="4:4" x14ac:dyDescent="0.25">
      <c r="D994" s="4"/>
    </row>
    <row r="995" spans="4:4" x14ac:dyDescent="0.25">
      <c r="D995" s="4"/>
    </row>
    <row r="996" spans="4:4" x14ac:dyDescent="0.25">
      <c r="D996" s="4"/>
    </row>
    <row r="997" spans="4:4" x14ac:dyDescent="0.25">
      <c r="D997" s="4"/>
    </row>
    <row r="998" spans="4:4" x14ac:dyDescent="0.25">
      <c r="D998" s="4"/>
    </row>
    <row r="999" spans="4:4" x14ac:dyDescent="0.25">
      <c r="D999" s="4"/>
    </row>
    <row r="1000" spans="4:4" x14ac:dyDescent="0.25">
      <c r="D1000" s="4"/>
    </row>
    <row r="1001" spans="4:4" x14ac:dyDescent="0.25">
      <c r="D1001" s="4"/>
    </row>
    <row r="1002" spans="4:4" x14ac:dyDescent="0.25">
      <c r="D1002" s="4"/>
    </row>
    <row r="1003" spans="4:4" x14ac:dyDescent="0.25">
      <c r="D1003" s="4"/>
    </row>
    <row r="1004" spans="4:4" x14ac:dyDescent="0.25">
      <c r="D1004" s="4"/>
    </row>
    <row r="1005" spans="4:4" x14ac:dyDescent="0.25">
      <c r="D1005" s="4"/>
    </row>
    <row r="1006" spans="4:4" x14ac:dyDescent="0.25">
      <c r="D1006" s="4"/>
    </row>
    <row r="1007" spans="4:4" x14ac:dyDescent="0.25">
      <c r="D1007" s="4"/>
    </row>
    <row r="1008" spans="4:4" x14ac:dyDescent="0.25">
      <c r="D1008" s="4"/>
    </row>
    <row r="1009" spans="4:4" x14ac:dyDescent="0.25">
      <c r="D1009" s="4"/>
    </row>
    <row r="1010" spans="4:4" x14ac:dyDescent="0.25">
      <c r="D1010" s="4"/>
    </row>
    <row r="1011" spans="4:4" x14ac:dyDescent="0.25">
      <c r="D1011" s="4"/>
    </row>
    <row r="1012" spans="4:4" x14ac:dyDescent="0.25">
      <c r="D1012" s="4"/>
    </row>
    <row r="1013" spans="4:4" x14ac:dyDescent="0.25">
      <c r="D1013" s="4"/>
    </row>
    <row r="1014" spans="4:4" x14ac:dyDescent="0.25">
      <c r="D1014" s="4"/>
    </row>
    <row r="1015" spans="4:4" x14ac:dyDescent="0.25">
      <c r="D1015" s="4"/>
    </row>
    <row r="1016" spans="4:4" x14ac:dyDescent="0.25">
      <c r="D1016" s="4"/>
    </row>
    <row r="1017" spans="4:4" x14ac:dyDescent="0.25">
      <c r="D1017" s="4"/>
    </row>
    <row r="1018" spans="4:4" x14ac:dyDescent="0.25">
      <c r="D1018" s="4"/>
    </row>
    <row r="1019" spans="4:4" x14ac:dyDescent="0.25">
      <c r="D1019" s="4"/>
    </row>
    <row r="1020" spans="4:4" x14ac:dyDescent="0.25">
      <c r="D1020" s="4"/>
    </row>
    <row r="1021" spans="4:4" x14ac:dyDescent="0.25">
      <c r="D1021" s="4"/>
    </row>
    <row r="1022" spans="4:4" x14ac:dyDescent="0.25">
      <c r="D1022" s="4"/>
    </row>
    <row r="1023" spans="4:4" x14ac:dyDescent="0.25">
      <c r="D1023" s="4"/>
    </row>
    <row r="1024" spans="4:4" x14ac:dyDescent="0.25">
      <c r="D1024" s="4"/>
    </row>
    <row r="1025" spans="4:4" x14ac:dyDescent="0.25">
      <c r="D1025" s="4"/>
    </row>
    <row r="1026" spans="4:4" x14ac:dyDescent="0.25">
      <c r="D1026" s="4"/>
    </row>
    <row r="1027" spans="4:4" x14ac:dyDescent="0.25">
      <c r="D1027" s="4"/>
    </row>
    <row r="1028" spans="4:4" x14ac:dyDescent="0.25">
      <c r="D1028" s="4"/>
    </row>
    <row r="1029" spans="4:4" x14ac:dyDescent="0.25">
      <c r="D1029" s="4"/>
    </row>
    <row r="1030" spans="4:4" x14ac:dyDescent="0.25">
      <c r="D1030" s="4"/>
    </row>
    <row r="1031" spans="4:4" x14ac:dyDescent="0.25">
      <c r="D1031" s="4"/>
    </row>
    <row r="1032" spans="4:4" x14ac:dyDescent="0.25">
      <c r="D1032" s="4"/>
    </row>
    <row r="1033" spans="4:4" x14ac:dyDescent="0.25">
      <c r="D1033" s="4"/>
    </row>
    <row r="1034" spans="4:4" x14ac:dyDescent="0.25">
      <c r="D1034" s="4"/>
    </row>
    <row r="1035" spans="4:4" x14ac:dyDescent="0.25">
      <c r="D1035" s="4"/>
    </row>
    <row r="1036" spans="4:4" x14ac:dyDescent="0.25">
      <c r="D1036" s="4"/>
    </row>
    <row r="1037" spans="4:4" x14ac:dyDescent="0.25">
      <c r="D1037" s="4"/>
    </row>
    <row r="1038" spans="4:4" x14ac:dyDescent="0.25">
      <c r="D1038" s="4"/>
    </row>
    <row r="1039" spans="4:4" x14ac:dyDescent="0.25">
      <c r="D1039" s="4"/>
    </row>
    <row r="1040" spans="4:4" x14ac:dyDescent="0.25">
      <c r="D1040" s="4"/>
    </row>
    <row r="1041" spans="4:4" x14ac:dyDescent="0.25">
      <c r="D1041" s="4"/>
    </row>
    <row r="1042" spans="4:4" x14ac:dyDescent="0.25">
      <c r="D1042" s="4"/>
    </row>
    <row r="1043" spans="4:4" x14ac:dyDescent="0.25">
      <c r="D1043" s="4"/>
    </row>
    <row r="1044" spans="4:4" x14ac:dyDescent="0.25">
      <c r="D1044" s="4"/>
    </row>
    <row r="1045" spans="4:4" x14ac:dyDescent="0.25">
      <c r="D1045" s="4"/>
    </row>
    <row r="1046" spans="4:4" x14ac:dyDescent="0.25">
      <c r="D1046" s="4"/>
    </row>
    <row r="1047" spans="4:4" x14ac:dyDescent="0.25">
      <c r="D1047" s="4"/>
    </row>
    <row r="1048" spans="4:4" x14ac:dyDescent="0.25">
      <c r="D1048" s="4"/>
    </row>
    <row r="1049" spans="4:4" x14ac:dyDescent="0.25">
      <c r="D1049" s="4"/>
    </row>
    <row r="1050" spans="4:4" x14ac:dyDescent="0.25">
      <c r="D1050" s="4"/>
    </row>
    <row r="1051" spans="4:4" x14ac:dyDescent="0.25">
      <c r="D1051" s="4"/>
    </row>
    <row r="1052" spans="4:4" x14ac:dyDescent="0.25">
      <c r="D1052" s="4"/>
    </row>
    <row r="1053" spans="4:4" x14ac:dyDescent="0.25">
      <c r="D1053" s="4"/>
    </row>
    <row r="1054" spans="4:4" x14ac:dyDescent="0.25">
      <c r="D1054" s="4"/>
    </row>
    <row r="1055" spans="4:4" x14ac:dyDescent="0.25">
      <c r="D1055" s="4"/>
    </row>
    <row r="1056" spans="4:4" x14ac:dyDescent="0.25">
      <c r="D1056" s="4"/>
    </row>
    <row r="1057" spans="4:4" x14ac:dyDescent="0.25">
      <c r="D1057" s="4"/>
    </row>
    <row r="1058" spans="4:4" x14ac:dyDescent="0.25">
      <c r="D1058" s="4"/>
    </row>
    <row r="1059" spans="4:4" x14ac:dyDescent="0.25">
      <c r="D1059" s="4"/>
    </row>
    <row r="1060" spans="4:4" x14ac:dyDescent="0.25">
      <c r="D1060" s="4"/>
    </row>
    <row r="1061" spans="4:4" x14ac:dyDescent="0.25">
      <c r="D1061" s="4"/>
    </row>
    <row r="1062" spans="4:4" x14ac:dyDescent="0.25">
      <c r="D1062" s="4"/>
    </row>
    <row r="1063" spans="4:4" x14ac:dyDescent="0.25">
      <c r="D1063" s="4"/>
    </row>
    <row r="1064" spans="4:4" x14ac:dyDescent="0.25">
      <c r="D1064" s="4"/>
    </row>
    <row r="1065" spans="4:4" x14ac:dyDescent="0.25">
      <c r="D1065" s="4"/>
    </row>
    <row r="1066" spans="4:4" x14ac:dyDescent="0.25">
      <c r="D1066" s="4"/>
    </row>
    <row r="1067" spans="4:4" x14ac:dyDescent="0.25">
      <c r="D1067" s="4"/>
    </row>
    <row r="1068" spans="4:4" x14ac:dyDescent="0.25">
      <c r="D1068" s="4"/>
    </row>
    <row r="1069" spans="4:4" x14ac:dyDescent="0.25">
      <c r="D1069" s="4"/>
    </row>
    <row r="1070" spans="4:4" x14ac:dyDescent="0.25">
      <c r="D1070" s="4"/>
    </row>
    <row r="1071" spans="4:4" x14ac:dyDescent="0.25">
      <c r="D1071" s="4"/>
    </row>
    <row r="1072" spans="4:4" x14ac:dyDescent="0.25">
      <c r="D1072" s="4"/>
    </row>
    <row r="1073" spans="4:4" x14ac:dyDescent="0.25">
      <c r="D1073" s="4"/>
    </row>
    <row r="1074" spans="4:4" x14ac:dyDescent="0.25">
      <c r="D1074" s="4"/>
    </row>
    <row r="1075" spans="4:4" x14ac:dyDescent="0.25">
      <c r="D1075" s="4"/>
    </row>
    <row r="1076" spans="4:4" x14ac:dyDescent="0.25">
      <c r="D1076" s="4"/>
    </row>
    <row r="1077" spans="4:4" x14ac:dyDescent="0.25">
      <c r="D1077" s="4"/>
    </row>
    <row r="1078" spans="4:4" x14ac:dyDescent="0.25">
      <c r="D1078" s="4"/>
    </row>
    <row r="1079" spans="4:4" x14ac:dyDescent="0.25">
      <c r="D1079" s="4"/>
    </row>
    <row r="1080" spans="4:4" x14ac:dyDescent="0.25">
      <c r="D1080" s="4"/>
    </row>
    <row r="1081" spans="4:4" x14ac:dyDescent="0.25">
      <c r="D1081" s="4"/>
    </row>
    <row r="1082" spans="4:4" x14ac:dyDescent="0.25">
      <c r="D1082" s="4"/>
    </row>
    <row r="1083" spans="4:4" x14ac:dyDescent="0.25">
      <c r="D1083" s="4"/>
    </row>
    <row r="1084" spans="4:4" x14ac:dyDescent="0.25">
      <c r="D1084" s="4"/>
    </row>
    <row r="1085" spans="4:4" x14ac:dyDescent="0.25">
      <c r="D1085" s="4"/>
    </row>
    <row r="1086" spans="4:4" x14ac:dyDescent="0.25">
      <c r="D1086" s="4"/>
    </row>
    <row r="1087" spans="4:4" x14ac:dyDescent="0.25">
      <c r="D1087" s="4"/>
    </row>
    <row r="1088" spans="4:4" x14ac:dyDescent="0.25">
      <c r="D1088" s="4"/>
    </row>
    <row r="1089" spans="4:4" x14ac:dyDescent="0.25">
      <c r="D1089" s="4"/>
    </row>
    <row r="1090" spans="4:4" x14ac:dyDescent="0.25">
      <c r="D1090" s="4"/>
    </row>
    <row r="1091" spans="4:4" x14ac:dyDescent="0.25">
      <c r="D1091" s="4"/>
    </row>
    <row r="1092" spans="4:4" x14ac:dyDescent="0.25">
      <c r="D1092" s="4"/>
    </row>
    <row r="1093" spans="4:4" x14ac:dyDescent="0.25">
      <c r="D1093" s="4"/>
    </row>
    <row r="1094" spans="4:4" x14ac:dyDescent="0.25">
      <c r="D1094" s="4"/>
    </row>
    <row r="1095" spans="4:4" x14ac:dyDescent="0.25">
      <c r="D1095" s="4"/>
    </row>
    <row r="1096" spans="4:4" x14ac:dyDescent="0.25">
      <c r="D1096" s="4"/>
    </row>
    <row r="1097" spans="4:4" x14ac:dyDescent="0.25">
      <c r="D1097" s="4"/>
    </row>
    <row r="1098" spans="4:4" x14ac:dyDescent="0.25">
      <c r="D1098" s="4"/>
    </row>
    <row r="1099" spans="4:4" x14ac:dyDescent="0.25">
      <c r="D1099" s="4"/>
    </row>
    <row r="1100" spans="4:4" x14ac:dyDescent="0.25">
      <c r="D1100" s="4"/>
    </row>
    <row r="1101" spans="4:4" x14ac:dyDescent="0.25">
      <c r="D1101" s="4"/>
    </row>
    <row r="1102" spans="4:4" x14ac:dyDescent="0.25">
      <c r="D1102" s="4"/>
    </row>
    <row r="1103" spans="4:4" x14ac:dyDescent="0.25">
      <c r="D1103" s="4"/>
    </row>
    <row r="1104" spans="4:4" x14ac:dyDescent="0.25">
      <c r="D1104" s="4"/>
    </row>
    <row r="1105" spans="4:4" x14ac:dyDescent="0.25">
      <c r="D1105" s="4"/>
    </row>
    <row r="1106" spans="4:4" x14ac:dyDescent="0.25">
      <c r="D1106" s="4"/>
    </row>
  </sheetData>
  <mergeCells count="54">
    <mergeCell ref="A91:C91"/>
    <mergeCell ref="A55:C55"/>
    <mergeCell ref="E52:K55"/>
    <mergeCell ref="A64:C64"/>
    <mergeCell ref="E61:K64"/>
    <mergeCell ref="A73:C73"/>
    <mergeCell ref="E70:K73"/>
    <mergeCell ref="A54:C54"/>
    <mergeCell ref="A90:C90"/>
    <mergeCell ref="A81:C81"/>
    <mergeCell ref="E83:K85"/>
    <mergeCell ref="A85:C85"/>
    <mergeCell ref="A82:C82"/>
    <mergeCell ref="E79:K82"/>
    <mergeCell ref="B32:K32"/>
    <mergeCell ref="A1:K11"/>
    <mergeCell ref="A12:K12"/>
    <mergeCell ref="B13:K13"/>
    <mergeCell ref="A16:C16"/>
    <mergeCell ref="E18:K21"/>
    <mergeCell ref="A19:A20"/>
    <mergeCell ref="A21:C21"/>
    <mergeCell ref="E14:K17"/>
    <mergeCell ref="A17:C17"/>
    <mergeCell ref="A27:C27"/>
    <mergeCell ref="E24:K27"/>
    <mergeCell ref="B23:K23"/>
    <mergeCell ref="A26:C26"/>
    <mergeCell ref="E28:K30"/>
    <mergeCell ref="A30:C30"/>
    <mergeCell ref="A35:C35"/>
    <mergeCell ref="E37:K40"/>
    <mergeCell ref="A38:A39"/>
    <mergeCell ref="A40:C40"/>
    <mergeCell ref="B42:K42"/>
    <mergeCell ref="A36:C36"/>
    <mergeCell ref="E33:K36"/>
    <mergeCell ref="A46:C46"/>
    <mergeCell ref="E43:K46"/>
    <mergeCell ref="A45:C45"/>
    <mergeCell ref="E47:K49"/>
    <mergeCell ref="A49:C49"/>
    <mergeCell ref="B51:K51"/>
    <mergeCell ref="B78:K78"/>
    <mergeCell ref="E56:K58"/>
    <mergeCell ref="A58:C58"/>
    <mergeCell ref="B60:K60"/>
    <mergeCell ref="A63:C63"/>
    <mergeCell ref="E65:K67"/>
    <mergeCell ref="A67:C67"/>
    <mergeCell ref="B69:K69"/>
    <mergeCell ref="A72:C72"/>
    <mergeCell ref="E74:K76"/>
    <mergeCell ref="A76:C7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ESCALERAS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2020-05-09T19:30:11Z</dcterms:modified>
</cp:coreProperties>
</file>